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aniela.koricanska\Nextcloud\V Z M R\V Ý B Ě R O V Á  Ř Í Z E N Í  2 0 2 4\E-zak nad 1. mil\33075_2024_Odstranění_skladovacích_budov_Horní_nádraží\Příloha č.3 - výkaz výměr\"/>
    </mc:Choice>
  </mc:AlternateContent>
  <bookViews>
    <workbookView xWindow="0" yWindow="0" windowWidth="21570" windowHeight="8145" activeTab="4"/>
  </bookViews>
  <sheets>
    <sheet name="Pokyny pro vyplnění" sheetId="11" r:id="rId1"/>
    <sheet name="Stavba" sheetId="1" r:id="rId2"/>
    <sheet name="VzorPolozky" sheetId="10" state="hidden" r:id="rId3"/>
    <sheet name="SO.02 02.1 Pol" sheetId="12" r:id="rId4"/>
    <sheet name="SO.02 02.2 Pol" sheetId="13" r:id="rId5"/>
  </sheets>
  <externalReferences>
    <externalReference r:id="rId6"/>
  </externalReferences>
  <definedNames>
    <definedName name="CelkemDPHVypocet" localSheetId="1">Stavba!$H$43</definedName>
    <definedName name="CenaCelkem">Stavba!$G$29</definedName>
    <definedName name="CenaCelkemBezDPH">Stavba!$G$28</definedName>
    <definedName name="CenaCelkemVypocet" localSheetId="1">Stavba!$I$43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'SO.02 02.1 Pol'!$1:$7</definedName>
    <definedName name="_xlnm.Print_Titles" localSheetId="4">'SO.02 02.2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'SO.02 02.1 Pol'!$A$1:$Y$22</definedName>
    <definedName name="_xlnm.Print_Area" localSheetId="4">'SO.02 02.2 Pol'!$A$1:$Y$60</definedName>
    <definedName name="_xlnm.Print_Area" localSheetId="1">Stavba!$A$1:$J$58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Stavba!$F$43</definedName>
    <definedName name="ZakladDPHZakl">Stavba!$G$25</definedName>
    <definedName name="ZakladDPHZaklVypocet" localSheetId="1">Stavba!$G$43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6" i="1" l="1"/>
  <c r="I55" i="1"/>
  <c r="I54" i="1"/>
  <c r="I53" i="1"/>
  <c r="I52" i="1"/>
  <c r="I51" i="1"/>
  <c r="I50" i="1"/>
  <c r="G42" i="1"/>
  <c r="F42" i="1"/>
  <c r="F41" i="1"/>
  <c r="G50" i="13"/>
  <c r="G8" i="13"/>
  <c r="Q8" i="13"/>
  <c r="G9" i="13"/>
  <c r="M9" i="13" s="1"/>
  <c r="M8" i="13" s="1"/>
  <c r="I9" i="13"/>
  <c r="I8" i="13" s="1"/>
  <c r="K9" i="13"/>
  <c r="K8" i="13" s="1"/>
  <c r="O9" i="13"/>
  <c r="O8" i="13" s="1"/>
  <c r="Q9" i="13"/>
  <c r="V9" i="13"/>
  <c r="V8" i="13" s="1"/>
  <c r="G10" i="13"/>
  <c r="G11" i="13"/>
  <c r="I11" i="13"/>
  <c r="I10" i="13" s="1"/>
  <c r="K11" i="13"/>
  <c r="M11" i="13"/>
  <c r="M10" i="13" s="1"/>
  <c r="O11" i="13"/>
  <c r="O10" i="13" s="1"/>
  <c r="Q11" i="13"/>
  <c r="Q10" i="13" s="1"/>
  <c r="V11" i="13"/>
  <c r="V10" i="13" s="1"/>
  <c r="G13" i="13"/>
  <c r="I13" i="13"/>
  <c r="K13" i="13"/>
  <c r="K10" i="13" s="1"/>
  <c r="M13" i="13"/>
  <c r="O13" i="13"/>
  <c r="Q13" i="13"/>
  <c r="V13" i="13"/>
  <c r="G14" i="13"/>
  <c r="G15" i="13"/>
  <c r="I15" i="13"/>
  <c r="I14" i="13" s="1"/>
  <c r="K15" i="13"/>
  <c r="M15" i="13"/>
  <c r="O15" i="13"/>
  <c r="O14" i="13" s="1"/>
  <c r="Q15" i="13"/>
  <c r="V15" i="13"/>
  <c r="V14" i="13" s="1"/>
  <c r="G17" i="13"/>
  <c r="M17" i="13" s="1"/>
  <c r="M14" i="13" s="1"/>
  <c r="I17" i="13"/>
  <c r="K17" i="13"/>
  <c r="K14" i="13" s="1"/>
  <c r="O17" i="13"/>
  <c r="Q17" i="13"/>
  <c r="Q14" i="13" s="1"/>
  <c r="V17" i="13"/>
  <c r="G19" i="13"/>
  <c r="Q19" i="13"/>
  <c r="V19" i="13"/>
  <c r="G20" i="13"/>
  <c r="M20" i="13" s="1"/>
  <c r="M19" i="13" s="1"/>
  <c r="I20" i="13"/>
  <c r="I19" i="13" s="1"/>
  <c r="K20" i="13"/>
  <c r="K19" i="13" s="1"/>
  <c r="O20" i="13"/>
  <c r="O19" i="13" s="1"/>
  <c r="Q20" i="13"/>
  <c r="V20" i="13"/>
  <c r="G22" i="13"/>
  <c r="Q22" i="13"/>
  <c r="G23" i="13"/>
  <c r="I23" i="13"/>
  <c r="I22" i="13" s="1"/>
  <c r="K23" i="13"/>
  <c r="M23" i="13"/>
  <c r="M22" i="13" s="1"/>
  <c r="O23" i="13"/>
  <c r="O22" i="13" s="1"/>
  <c r="Q23" i="13"/>
  <c r="V23" i="13"/>
  <c r="V22" i="13" s="1"/>
  <c r="G25" i="13"/>
  <c r="I25" i="13"/>
  <c r="K25" i="13"/>
  <c r="K22" i="13" s="1"/>
  <c r="M25" i="13"/>
  <c r="O25" i="13"/>
  <c r="Q25" i="13"/>
  <c r="V25" i="13"/>
  <c r="G27" i="13"/>
  <c r="K27" i="13"/>
  <c r="M27" i="13"/>
  <c r="Q27" i="13"/>
  <c r="G28" i="13"/>
  <c r="I28" i="13"/>
  <c r="I27" i="13" s="1"/>
  <c r="K28" i="13"/>
  <c r="M28" i="13"/>
  <c r="O28" i="13"/>
  <c r="O27" i="13" s="1"/>
  <c r="Q28" i="13"/>
  <c r="V28" i="13"/>
  <c r="V27" i="13" s="1"/>
  <c r="G30" i="13"/>
  <c r="Q30" i="13"/>
  <c r="G31" i="13"/>
  <c r="M31" i="13" s="1"/>
  <c r="I31" i="13"/>
  <c r="I30" i="13" s="1"/>
  <c r="K31" i="13"/>
  <c r="O31" i="13"/>
  <c r="Q31" i="13"/>
  <c r="V31" i="13"/>
  <c r="V30" i="13" s="1"/>
  <c r="G36" i="13"/>
  <c r="M36" i="13" s="1"/>
  <c r="I36" i="13"/>
  <c r="K36" i="13"/>
  <c r="K30" i="13" s="1"/>
  <c r="O36" i="13"/>
  <c r="O30" i="13" s="1"/>
  <c r="Q36" i="13"/>
  <c r="V36" i="13"/>
  <c r="G41" i="13"/>
  <c r="M41" i="13" s="1"/>
  <c r="I41" i="13"/>
  <c r="K41" i="13"/>
  <c r="O41" i="13"/>
  <c r="Q41" i="13"/>
  <c r="V41" i="13"/>
  <c r="G45" i="13"/>
  <c r="I45" i="13"/>
  <c r="K45" i="13"/>
  <c r="M45" i="13"/>
  <c r="O45" i="13"/>
  <c r="Q45" i="13"/>
  <c r="V45" i="13"/>
  <c r="AE50" i="13"/>
  <c r="BA10" i="12"/>
  <c r="O8" i="12"/>
  <c r="G9" i="12"/>
  <c r="G8" i="12" s="1"/>
  <c r="I57" i="1" s="1"/>
  <c r="I9" i="12"/>
  <c r="I8" i="12" s="1"/>
  <c r="K9" i="12"/>
  <c r="K8" i="12" s="1"/>
  <c r="O9" i="12"/>
  <c r="Q9" i="12"/>
  <c r="Q8" i="12" s="1"/>
  <c r="V9" i="12"/>
  <c r="V8" i="12" s="1"/>
  <c r="AE12" i="12"/>
  <c r="F40" i="1" s="1"/>
  <c r="AF12" i="12"/>
  <c r="G41" i="1" s="1"/>
  <c r="I20" i="1"/>
  <c r="I18" i="1"/>
  <c r="I17" i="1"/>
  <c r="I16" i="1"/>
  <c r="H42" i="1"/>
  <c r="I42" i="1" s="1"/>
  <c r="J28" i="1"/>
  <c r="J26" i="1"/>
  <c r="G38" i="1"/>
  <c r="F38" i="1"/>
  <c r="J23" i="1"/>
  <c r="J24" i="1"/>
  <c r="J25" i="1"/>
  <c r="J27" i="1"/>
  <c r="E24" i="1"/>
  <c r="E26" i="1"/>
  <c r="H40" i="1" l="1"/>
  <c r="I40" i="1" s="1"/>
  <c r="M9" i="12"/>
  <c r="F39" i="1"/>
  <c r="F43" i="1" s="1"/>
  <c r="G23" i="1" s="1"/>
  <c r="G40" i="1"/>
  <c r="H41" i="1"/>
  <c r="I41" i="1" s="1"/>
  <c r="I19" i="1"/>
  <c r="I21" i="1" s="1"/>
  <c r="I58" i="1"/>
  <c r="J57" i="1" s="1"/>
  <c r="G12" i="12"/>
  <c r="G39" i="1"/>
  <c r="G43" i="1" s="1"/>
  <c r="G25" i="1" s="1"/>
  <c r="A25" i="1" s="1"/>
  <c r="G26" i="1" s="1"/>
  <c r="J50" i="1"/>
  <c r="J53" i="1"/>
  <c r="J55" i="1"/>
  <c r="J52" i="1"/>
  <c r="A23" i="1"/>
  <c r="M30" i="13"/>
  <c r="AF50" i="13"/>
  <c r="M8" i="12"/>
  <c r="J56" i="1"/>
  <c r="A26" i="1" l="1"/>
  <c r="J51" i="1"/>
  <c r="J54" i="1"/>
  <c r="J58" i="1" s="1"/>
  <c r="G28" i="1"/>
  <c r="H39" i="1"/>
  <c r="G24" i="1"/>
  <c r="A27" i="1" s="1"/>
  <c r="A24" i="1"/>
  <c r="J39" i="1"/>
  <c r="J41" i="1"/>
  <c r="J40" i="1"/>
  <c r="J42" i="1"/>
  <c r="J43" i="1" l="1"/>
  <c r="H43" i="1"/>
  <c r="I39" i="1"/>
  <c r="I43" i="1" s="1"/>
  <c r="G29" i="1"/>
  <c r="G27" i="1" s="1"/>
  <c r="A29" i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.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.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<sst xmlns="http://schemas.openxmlformats.org/spreadsheetml/2006/main" count="389" uniqueCount="178">
  <si>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</si>
  <si>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</si>
  <si>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</si>
  <si>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</si>
  <si>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</si>
  <si>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</si>
  <si>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</si>
  <si>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</si>
  <si>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</si>
  <si>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</si>
  <si>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</si>
  <si>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</si>
  <si>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</si>
  <si>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</si>
  <si>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</si>
  <si>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</si>
  <si>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</si>
  <si>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</si>
  <si>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</si>
  <si>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</si>
  <si>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</si>
  <si>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</si>
  <si>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</si>
  <si>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</si>
  <si>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</si>
  <si>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</si>
  <si>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</si>
  <si>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</si>
  <si>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</si>
  <si>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</si>
  <si>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</si>
  <si>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</si>
  <si>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</si>
  <si>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</si>
  <si>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</si>
  <si>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</si>
  <si>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</si>
  <si>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</si>
  <si>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</si>
  <si>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</si>
  <si>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</si>
  <si>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</si>
  <si>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</si>
  <si>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NP24030</t>
  </si>
  <si>
    <t>Odstranění skladovacích objektů, Horní Nádraží, Nový Jičín</t>
  </si>
  <si>
    <t>Město Nový Jičín</t>
  </si>
  <si>
    <t>Masarykovo nám. 1/1</t>
  </si>
  <si>
    <t>Nový Jičín</t>
  </si>
  <si>
    <t>74101</t>
  </si>
  <si>
    <t>00298212</t>
  </si>
  <si>
    <t>CZ00298212</t>
  </si>
  <si>
    <t>NELL PROJEKT s.r.o.</t>
  </si>
  <si>
    <t>Zarámí 428</t>
  </si>
  <si>
    <t>Zlín</t>
  </si>
  <si>
    <t>76001</t>
  </si>
  <si>
    <t>29209081</t>
  </si>
  <si>
    <t>CZ29209081</t>
  </si>
  <si>
    <t>Stavba</t>
  </si>
  <si>
    <t>SO.02</t>
  </si>
  <si>
    <t>Skladovací objekt</t>
  </si>
  <si>
    <t>02.1</t>
  </si>
  <si>
    <t>VRN</t>
  </si>
  <si>
    <t>02.2</t>
  </si>
  <si>
    <t>Demolice SO02</t>
  </si>
  <si>
    <t>Celkem za stavbu</t>
  </si>
  <si>
    <t>CZK</t>
  </si>
  <si>
    <t>Rekapitulace dílů</t>
  </si>
  <si>
    <t>Typ dílu</t>
  </si>
  <si>
    <t>1</t>
  </si>
  <si>
    <t>Zemní práce</t>
  </si>
  <si>
    <t>96</t>
  </si>
  <si>
    <t>Bourání konstrukcí</t>
  </si>
  <si>
    <t>98</t>
  </si>
  <si>
    <t>Demolice</t>
  </si>
  <si>
    <t>762</t>
  </si>
  <si>
    <t>Konstrukce tesařské</t>
  </si>
  <si>
    <t>764</t>
  </si>
  <si>
    <t>Konstrukce klempířské</t>
  </si>
  <si>
    <t>767</t>
  </si>
  <si>
    <t>Konstrukce zámečnické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</si>
  <si>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</si>
  <si>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</si>
  <si>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</si>
  <si>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</si>
  <si>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</si>
  <si>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</si>
  <si>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</si>
  <si>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</si>
  <si>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</si>
  <si>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</si>
  <si>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</si>
  <si>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</si>
  <si>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</si>
  <si>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</si>
  <si>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</si>
  <si>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</si>
  <si>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</si>
  <si>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</si>
  <si>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</si>
  <si>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</si>
  <si>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</si>
  <si>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</si>
  <si>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</si>
  <si>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</si>
  <si>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</si>
  <si>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</si>
  <si>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</si>
  <si>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</si>
  <si>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</si>
  <si>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</si>
  <si>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</si>
  <si>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</si>
  <si>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</si>
  <si>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Vlastní</t>
  </si>
  <si>
    <t>Indiv</t>
  </si>
  <si>
    <t>Práce</t>
  </si>
  <si>
    <t>Běžná</t>
  </si>
  <si>
    <t>POL1_</t>
  </si>
  <si>
    <t>POP</t>
  </si>
  <si>
    <t>Soubor</t>
  </si>
  <si>
    <t>RTS 24/ II</t>
  </si>
  <si>
    <t>POL99_8</t>
  </si>
  <si>
    <t>005121 R</t>
  </si>
  <si>
    <t>Zařízení staveniště</t>
  </si>
  <si>
    <t>Náklady spojené se zřízením přípojek energií k objektům zařízení staveniště, vybudování případných měřících odběrných míst a zařízení, případná příprava území pro objekty ZS a vlastní vybudování objektů ZS vč. oplocení, zabezpečení proti neoprávněnému vstupu nepovolaných osob. Provoz zařízení staveniště – náklady na vybavení objektů ZS, ostraha staveniště, osvětlení staveniště, náklady na energie v rámci provozu ZS, náklady na úklid v prostorách ZS, náklady na potřebnou údržbu a opravy na objektech ZS a na přípojkách energií. Odstranění objektů ZS včetně přípojek energií a jejich odvoz. Náklady na úpravu povrchů po odstranění ZS a úklid ploch ZS.</t>
  </si>
  <si>
    <t>SUM</t>
  </si>
  <si>
    <t>Poznámky uchazeče k zadání</t>
  </si>
  <si>
    <t>POPUZIV</t>
  </si>
  <si>
    <t>END</t>
  </si>
  <si>
    <t>182001131R00</t>
  </si>
  <si>
    <t>Plošná úprava terénu, nerovnosti do 20 cm v rovině</t>
  </si>
  <si>
    <t>m2</t>
  </si>
  <si>
    <t>961044111R00</t>
  </si>
  <si>
    <t>Bourání základů z betonu prostého</t>
  </si>
  <si>
    <t>m3</t>
  </si>
  <si>
    <t>(4,2*3+18*2)*0,6*1</t>
  </si>
  <si>
    <t>VV</t>
  </si>
  <si>
    <t>9699NC</t>
  </si>
  <si>
    <t xml:space="preserve">Vyklizení objeku a přilehlých ploch vč. likvidace odpadu </t>
  </si>
  <si>
    <t>kpl</t>
  </si>
  <si>
    <t>981011112R00</t>
  </si>
  <si>
    <t>Demolice budov rozebráním, dřevěné s oplechováním</t>
  </si>
  <si>
    <t>12,4*4,01*2,72</t>
  </si>
  <si>
    <t>981011312R00</t>
  </si>
  <si>
    <t>Demolice budov,zdivo,podíl kce.do 15%,MVC,post.roz</t>
  </si>
  <si>
    <t>5,68*4,14*2,72</t>
  </si>
  <si>
    <t>762900030RAB</t>
  </si>
  <si>
    <t>Demontáž dřevěného krovu s bedněním/laťováním</t>
  </si>
  <si>
    <t>Agregovaná položka</t>
  </si>
  <si>
    <t>POL2_</t>
  </si>
  <si>
    <t>4,5*18,5</t>
  </si>
  <si>
    <t>764352810R00</t>
  </si>
  <si>
    <t>Demontáž žlabů podokapních půlkruhových rovných, rš 330 mm, sklonu do 30°</t>
  </si>
  <si>
    <t>m</t>
  </si>
  <si>
    <t>18,5*2</t>
  </si>
  <si>
    <t>764454801R00</t>
  </si>
  <si>
    <t>Demontáž odpadních trub nebo součástí trub kruhových , o průměru 75 a 100 mm</t>
  </si>
  <si>
    <t>3*2</t>
  </si>
  <si>
    <t>767392802R00</t>
  </si>
  <si>
    <t>Demontáž krytin střech z plechů, šroubovaných</t>
  </si>
  <si>
    <t>18,5*4,5</t>
  </si>
  <si>
    <t>979081111R00</t>
  </si>
  <si>
    <t>Odvoz suti a vybour. hmot na skládku do 1 km</t>
  </si>
  <si>
    <t>t</t>
  </si>
  <si>
    <t>Přesun suti</t>
  </si>
  <si>
    <t>POL8_</t>
  </si>
  <si>
    <t>Včetně naložení na dopravní prostředek a složení na skládku, bez poplatku za skládku.</t>
  </si>
  <si>
    <t xml:space="preserve">Demontážní hmotnosti z položek s pořadovými čísly: : </t>
  </si>
  <si>
    <t xml:space="preserve">2,4,5,7,8,9, : </t>
  </si>
  <si>
    <t>Součet: : 105,05631</t>
  </si>
  <si>
    <t>979081121R00</t>
  </si>
  <si>
    <t>Příplatek k odvozu za každý další 1 km</t>
  </si>
  <si>
    <t>předpoklad 4 km</t>
  </si>
  <si>
    <t>Součet: : 420,22522</t>
  </si>
  <si>
    <t>979999987R00</t>
  </si>
  <si>
    <t>Poplatek za recyklaci směsi suti betonu, cihel, tašek a ker.výrobků, kusovost nad 1600 cm2 (170107)</t>
  </si>
  <si>
    <t>979082111R00</t>
  </si>
  <si>
    <t>Vnitrostaveništní doprava suti do 10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</si>
</sst>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9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164" fontId="7" fillId="0" borderId="35" xfId="0" applyNumberFormat="1" applyFont="1" applyBorder="1" applyAlignment="1">
      <alignment vertical="center"/>
    </xf>
    <xf numFmtId="164" fontId="7" fillId="3" borderId="39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5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2" xfId="0" applyNumberFormat="1" applyFont="1" applyBorder="1" applyAlignment="1">
      <alignment vertical="top" shrinkToFit="1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5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5" xfId="0" applyNumberFormat="1" applyFont="1" applyBorder="1" applyAlignment="1">
      <alignment vertical="top" shrinkToFit="1"/>
    </xf>
    <xf numFmtId="4" fontId="16" fillId="0" borderId="46" xfId="0" applyNumberFormat="1" applyFont="1" applyBorder="1" applyAlignment="1">
      <alignment vertical="top" shrinkToFit="1"/>
    </xf>
    <xf numFmtId="0" fontId="18" fillId="0" borderId="0" xfId="0" applyNumberFormat="1" applyFont="1" applyAlignment="1">
      <alignment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5" fontId="19" fillId="0" borderId="0" xfId="0" applyNumberFormat="1" applyFont="1" applyBorder="1" applyAlignment="1">
      <alignment horizontal="center" vertical="top" wrapText="1" shrinkToFit="1"/>
    </xf>
    <xf numFmtId="165" fontId="19" fillId="0" borderId="0" xfId="0" applyNumberFormat="1" applyFont="1" applyBorder="1" applyAlignment="1">
      <alignment vertical="top" wrapText="1" shrinkToFit="1"/>
    </xf>
    <xf numFmtId="165" fontId="19" fillId="0" borderId="0" xfId="0" quotePrefix="1" applyNumberFormat="1" applyFont="1" applyBorder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49" fontId="8" fillId="0" borderId="18" xfId="0" applyNumberFormat="1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49" fontId="8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8" fillId="0" borderId="6" xfId="0" applyNumberFormat="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0" fillId="0" borderId="34" xfId="0" applyNumberFormat="1" applyBorder="1" applyAlignment="1">
      <alignment vertical="center" wrapText="1"/>
    </xf>
    <xf numFmtId="4" fontId="8" fillId="0" borderId="34" xfId="0" applyNumberFormat="1" applyFont="1" applyBorder="1" applyAlignment="1">
      <alignment vertical="center" wrapTex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190" t="s">
        <v>41</v>
      </c>
      <c r="B2" s="190"/>
      <c r="C2" s="190"/>
      <c r="D2" s="190"/>
      <c r="E2" s="190"/>
      <c r="F2" s="190"/>
      <c r="G2" s="190"/>
    </row>
  </sheetData>
  <sheetProtection algorithmName="SHA-512" hashValue="DforvRH+AHBo/jmE7pDzwFdDyXaDsYiBHOs/3gJuWTfkgGsXjdvoF3uBHcMaHIZMIDCKCXTuWBzDpHHMadQdsQ==" saltValue="vVot+j9hkRk+M/RsFKBTjw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61"/>
  <sheetViews>
    <sheetView showGridLines="0" topLeftCell="B32" zoomScaleNormal="100" zoomScaleSheetLayoutView="75" workbookViewId="0">
      <selection activeCell="M36" sqref="M36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0" customWidth="1"/>
    <col min="4" max="4" width="13" style="50" customWidth="1"/>
    <col min="5" max="5" width="9.7109375" style="50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6" t="s">
        <v>38</v>
      </c>
      <c r="B1" s="191" t="s">
        <v>4</v>
      </c>
      <c r="C1" s="192"/>
      <c r="D1" s="192"/>
      <c r="E1" s="192"/>
      <c r="F1" s="192"/>
      <c r="G1" s="192"/>
      <c r="H1" s="192"/>
      <c r="I1" s="192"/>
      <c r="J1" s="193"/>
    </row>
    <row r="2" spans="1:15" ht="36" customHeight="1" x14ac:dyDescent="0.2">
      <c r="A2" s="2"/>
      <c r="B2" s="72" t="s">
        <v>24</v>
      </c>
      <c r="C2" s="73"/>
      <c r="D2" s="74" t="s">
        <v>43</v>
      </c>
      <c r="E2" s="200" t="s">
        <v>44</v>
      </c>
      <c r="F2" s="201"/>
      <c r="G2" s="201"/>
      <c r="H2" s="201"/>
      <c r="I2" s="201"/>
      <c r="J2" s="202"/>
      <c r="O2" s="1"/>
    </row>
    <row r="3" spans="1:15" ht="27" hidden="1" customHeight="1" x14ac:dyDescent="0.2">
      <c r="A3" s="2"/>
      <c r="B3" s="75"/>
      <c r="C3" s="73"/>
      <c r="D3" s="76"/>
      <c r="E3" s="203"/>
      <c r="F3" s="204"/>
      <c r="G3" s="204"/>
      <c r="H3" s="204"/>
      <c r="I3" s="204"/>
      <c r="J3" s="205"/>
    </row>
    <row r="4" spans="1:15" ht="23.25" customHeight="1" x14ac:dyDescent="0.2">
      <c r="A4" s="2"/>
      <c r="B4" s="77"/>
      <c r="C4" s="78"/>
      <c r="D4" s="79"/>
      <c r="E4" s="213"/>
      <c r="F4" s="213"/>
      <c r="G4" s="213"/>
      <c r="H4" s="213"/>
      <c r="I4" s="213"/>
      <c r="J4" s="214"/>
    </row>
    <row r="5" spans="1:15" ht="24" customHeight="1" x14ac:dyDescent="0.2">
      <c r="A5" s="2"/>
      <c r="B5" s="30" t="s">
        <v>23</v>
      </c>
      <c r="D5" s="217" t="s">
        <v>45</v>
      </c>
      <c r="E5" s="218"/>
      <c r="F5" s="218"/>
      <c r="G5" s="218"/>
      <c r="H5" s="18" t="s">
        <v>42</v>
      </c>
      <c r="I5" s="81" t="s">
        <v>49</v>
      </c>
      <c r="J5" s="8"/>
    </row>
    <row r="6" spans="1:15" ht="15.75" customHeight="1" x14ac:dyDescent="0.2">
      <c r="A6" s="2"/>
      <c r="B6" s="27"/>
      <c r="C6" s="52"/>
      <c r="D6" s="219" t="s">
        <v>46</v>
      </c>
      <c r="E6" s="220"/>
      <c r="F6" s="220"/>
      <c r="G6" s="220"/>
      <c r="H6" s="18" t="s">
        <v>36</v>
      </c>
      <c r="I6" s="81" t="s">
        <v>50</v>
      </c>
      <c r="J6" s="8"/>
    </row>
    <row r="7" spans="1:15" ht="15.75" customHeight="1" x14ac:dyDescent="0.2">
      <c r="A7" s="2"/>
      <c r="B7" s="28"/>
      <c r="C7" s="53"/>
      <c r="D7" s="80" t="s">
        <v>48</v>
      </c>
      <c r="E7" s="221" t="s">
        <v>47</v>
      </c>
      <c r="F7" s="222"/>
      <c r="G7" s="222"/>
      <c r="H7" s="23"/>
      <c r="I7" s="22"/>
      <c r="J7" s="33"/>
    </row>
    <row r="8" spans="1:15" ht="24" hidden="1" customHeight="1" x14ac:dyDescent="0.2">
      <c r="A8" s="2"/>
      <c r="B8" s="30" t="s">
        <v>21</v>
      </c>
      <c r="D8" s="82" t="s">
        <v>51</v>
      </c>
      <c r="H8" s="18" t="s">
        <v>42</v>
      </c>
      <c r="I8" s="81" t="s">
        <v>55</v>
      </c>
      <c r="J8" s="8"/>
    </row>
    <row r="9" spans="1:15" ht="15.75" hidden="1" customHeight="1" x14ac:dyDescent="0.2">
      <c r="A9" s="2"/>
      <c r="B9" s="2"/>
      <c r="D9" s="82" t="s">
        <v>52</v>
      </c>
      <c r="H9" s="18" t="s">
        <v>36</v>
      </c>
      <c r="I9" s="81" t="s">
        <v>56</v>
      </c>
      <c r="J9" s="8"/>
    </row>
    <row r="10" spans="1:15" ht="15.75" hidden="1" customHeight="1" x14ac:dyDescent="0.2">
      <c r="A10" s="2"/>
      <c r="B10" s="34"/>
      <c r="C10" s="53"/>
      <c r="D10" s="80" t="s">
        <v>54</v>
      </c>
      <c r="E10" s="83" t="s">
        <v>53</v>
      </c>
      <c r="F10" s="23"/>
      <c r="G10" s="14"/>
      <c r="H10" s="14"/>
      <c r="I10" s="35"/>
      <c r="J10" s="33"/>
    </row>
    <row r="11" spans="1:15" ht="24" customHeight="1" x14ac:dyDescent="0.2">
      <c r="A11" s="2"/>
      <c r="B11" s="30" t="s">
        <v>20</v>
      </c>
      <c r="D11" s="207"/>
      <c r="E11" s="207"/>
      <c r="F11" s="207"/>
      <c r="G11" s="207"/>
      <c r="H11" s="18" t="s">
        <v>42</v>
      </c>
      <c r="I11" s="85"/>
      <c r="J11" s="8"/>
    </row>
    <row r="12" spans="1:15" ht="15.75" customHeight="1" x14ac:dyDescent="0.2">
      <c r="A12" s="2"/>
      <c r="B12" s="27"/>
      <c r="C12" s="52"/>
      <c r="D12" s="212"/>
      <c r="E12" s="212"/>
      <c r="F12" s="212"/>
      <c r="G12" s="212"/>
      <c r="H12" s="18" t="s">
        <v>36</v>
      </c>
      <c r="I12" s="85"/>
      <c r="J12" s="8"/>
    </row>
    <row r="13" spans="1:15" ht="15.75" customHeight="1" x14ac:dyDescent="0.2">
      <c r="A13" s="2"/>
      <c r="B13" s="28"/>
      <c r="C13" s="53"/>
      <c r="D13" s="84"/>
      <c r="E13" s="215"/>
      <c r="F13" s="216"/>
      <c r="G13" s="216"/>
      <c r="H13" s="19"/>
      <c r="I13" s="22"/>
      <c r="J13" s="33"/>
    </row>
    <row r="14" spans="1:15" ht="24" customHeight="1" x14ac:dyDescent="0.2">
      <c r="A14" s="2"/>
      <c r="B14" s="42" t="s">
        <v>22</v>
      </c>
      <c r="C14" s="54"/>
      <c r="D14" s="55"/>
      <c r="E14" s="56"/>
      <c r="F14" s="43"/>
      <c r="G14" s="43"/>
      <c r="H14" s="44"/>
      <c r="I14" s="43"/>
      <c r="J14" s="45"/>
    </row>
    <row r="15" spans="1:15" ht="32.25" customHeight="1" x14ac:dyDescent="0.2">
      <c r="A15" s="2"/>
      <c r="B15" s="34" t="s">
        <v>34</v>
      </c>
      <c r="C15" s="57"/>
      <c r="D15" s="51"/>
      <c r="E15" s="206"/>
      <c r="F15" s="206"/>
      <c r="G15" s="208"/>
      <c r="H15" s="208"/>
      <c r="I15" s="208" t="s">
        <v>31</v>
      </c>
      <c r="J15" s="209"/>
    </row>
    <row r="16" spans="1:15" ht="23.25" customHeight="1" x14ac:dyDescent="0.2">
      <c r="A16" s="138" t="s">
        <v>26</v>
      </c>
      <c r="B16" s="37" t="s">
        <v>26</v>
      </c>
      <c r="C16" s="58"/>
      <c r="D16" s="59"/>
      <c r="E16" s="197"/>
      <c r="F16" s="198"/>
      <c r="G16" s="197"/>
      <c r="H16" s="198"/>
      <c r="I16" s="197">
        <f>SUMIF(F50:F57,A16,I50:I57)+SUMIF(F50:F57,"PSU",I50:I57)</f>
        <v>0</v>
      </c>
      <c r="J16" s="199"/>
    </row>
    <row r="17" spans="1:10" ht="23.25" customHeight="1" x14ac:dyDescent="0.2">
      <c r="A17" s="138" t="s">
        <v>27</v>
      </c>
      <c r="B17" s="37" t="s">
        <v>27</v>
      </c>
      <c r="C17" s="58"/>
      <c r="D17" s="59"/>
      <c r="E17" s="197"/>
      <c r="F17" s="198"/>
      <c r="G17" s="197"/>
      <c r="H17" s="198"/>
      <c r="I17" s="197">
        <f>SUMIF(F50:F57,A17,I50:I57)</f>
        <v>0</v>
      </c>
      <c r="J17" s="199"/>
    </row>
    <row r="18" spans="1:10" ht="23.25" customHeight="1" x14ac:dyDescent="0.2">
      <c r="A18" s="138" t="s">
        <v>28</v>
      </c>
      <c r="B18" s="37" t="s">
        <v>28</v>
      </c>
      <c r="C18" s="58"/>
      <c r="D18" s="59"/>
      <c r="E18" s="197"/>
      <c r="F18" s="198"/>
      <c r="G18" s="197"/>
      <c r="H18" s="198"/>
      <c r="I18" s="197">
        <f>SUMIF(F50:F57,A18,I50:I57)</f>
        <v>0</v>
      </c>
      <c r="J18" s="199"/>
    </row>
    <row r="19" spans="1:10" ht="23.25" customHeight="1" x14ac:dyDescent="0.2">
      <c r="A19" s="138" t="s">
        <v>83</v>
      </c>
      <c r="B19" s="37" t="s">
        <v>29</v>
      </c>
      <c r="C19" s="58"/>
      <c r="D19" s="59"/>
      <c r="E19" s="197"/>
      <c r="F19" s="198"/>
      <c r="G19" s="197"/>
      <c r="H19" s="198"/>
      <c r="I19" s="197">
        <f>SUMIF(F50:F57,A19,I50:I57)</f>
        <v>10000</v>
      </c>
      <c r="J19" s="199"/>
    </row>
    <row r="20" spans="1:10" ht="23.25" customHeight="1" x14ac:dyDescent="0.2">
      <c r="A20" s="138" t="s">
        <v>84</v>
      </c>
      <c r="B20" s="37" t="s">
        <v>30</v>
      </c>
      <c r="C20" s="58"/>
      <c r="D20" s="59"/>
      <c r="E20" s="197"/>
      <c r="F20" s="198"/>
      <c r="G20" s="197"/>
      <c r="H20" s="198"/>
      <c r="I20" s="197">
        <f>SUMIF(F50:F57,A20,I50:I57)</f>
        <v>0</v>
      </c>
      <c r="J20" s="199"/>
    </row>
    <row r="21" spans="1:10" ht="23.25" customHeight="1" x14ac:dyDescent="0.2">
      <c r="A21" s="2"/>
      <c r="B21" s="47" t="s">
        <v>31</v>
      </c>
      <c r="C21" s="60"/>
      <c r="D21" s="61"/>
      <c r="E21" s="210"/>
      <c r="F21" s="211"/>
      <c r="G21" s="210"/>
      <c r="H21" s="211"/>
      <c r="I21" s="210">
        <f>SUM(I16:J20)</f>
        <v>10000</v>
      </c>
      <c r="J21" s="228"/>
    </row>
    <row r="22" spans="1:10" ht="33" customHeight="1" x14ac:dyDescent="0.2">
      <c r="A22" s="2"/>
      <c r="B22" s="41" t="s">
        <v>35</v>
      </c>
      <c r="C22" s="58"/>
      <c r="D22" s="59"/>
      <c r="E22" s="62"/>
      <c r="F22" s="38"/>
      <c r="G22" s="32"/>
      <c r="H22" s="32"/>
      <c r="I22" s="32"/>
      <c r="J22" s="39"/>
    </row>
    <row r="23" spans="1:10" ht="23.25" customHeight="1" x14ac:dyDescent="0.2">
      <c r="A23" s="2">
        <f>ZakladDPHSni*SazbaDPH1/100</f>
        <v>0</v>
      </c>
      <c r="B23" s="37" t="s">
        <v>13</v>
      </c>
      <c r="C23" s="58"/>
      <c r="D23" s="59"/>
      <c r="E23" s="63">
        <v>12</v>
      </c>
      <c r="F23" s="38" t="s">
        <v>0</v>
      </c>
      <c r="G23" s="226">
        <f>ZakladDPHSniVypocet</f>
        <v>0</v>
      </c>
      <c r="H23" s="227"/>
      <c r="I23" s="227"/>
      <c r="J23" s="39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7" t="s">
        <v>14</v>
      </c>
      <c r="C24" s="58"/>
      <c r="D24" s="59"/>
      <c r="E24" s="63">
        <f>SazbaDPH1</f>
        <v>12</v>
      </c>
      <c r="F24" s="38" t="s">
        <v>0</v>
      </c>
      <c r="G24" s="224">
        <f>A23</f>
        <v>0</v>
      </c>
      <c r="H24" s="225"/>
      <c r="I24" s="225"/>
      <c r="J24" s="39" t="str">
        <f t="shared" si="0"/>
        <v>CZK</v>
      </c>
    </row>
    <row r="25" spans="1:10" ht="23.25" customHeight="1" x14ac:dyDescent="0.2">
      <c r="A25" s="2">
        <f>ZakladDPHZakl*SazbaDPH2/100</f>
        <v>2100</v>
      </c>
      <c r="B25" s="37" t="s">
        <v>15</v>
      </c>
      <c r="C25" s="58"/>
      <c r="D25" s="59"/>
      <c r="E25" s="63">
        <v>21</v>
      </c>
      <c r="F25" s="38" t="s">
        <v>0</v>
      </c>
      <c r="G25" s="226">
        <f>ZakladDPHZaklVypocet</f>
        <v>10000</v>
      </c>
      <c r="H25" s="227"/>
      <c r="I25" s="227"/>
      <c r="J25" s="39" t="str">
        <f t="shared" si="0"/>
        <v>CZK</v>
      </c>
    </row>
    <row r="26" spans="1:10" ht="23.25" customHeight="1" x14ac:dyDescent="0.2">
      <c r="A26" s="2">
        <f>(A25-INT(A25))*100</f>
        <v>0</v>
      </c>
      <c r="B26" s="31" t="s">
        <v>16</v>
      </c>
      <c r="C26" s="64"/>
      <c r="D26" s="51"/>
      <c r="E26" s="65">
        <f>SazbaDPH2</f>
        <v>21</v>
      </c>
      <c r="F26" s="29" t="s">
        <v>0</v>
      </c>
      <c r="G26" s="194">
        <f>A25</f>
        <v>2100</v>
      </c>
      <c r="H26" s="195"/>
      <c r="I26" s="195"/>
      <c r="J26" s="36" t="str">
        <f t="shared" si="0"/>
        <v>CZK</v>
      </c>
    </row>
    <row r="27" spans="1:10" ht="23.25" customHeight="1" thickBot="1" x14ac:dyDescent="0.25">
      <c r="A27" s="2">
        <f>ZakladDPHSni+DPHSni+ZakladDPHZakl+DPHZakl</f>
        <v>12100</v>
      </c>
      <c r="B27" s="30" t="s">
        <v>5</v>
      </c>
      <c r="C27" s="66"/>
      <c r="D27" s="67"/>
      <c r="E27" s="66"/>
      <c r="F27" s="16"/>
      <c r="G27" s="196">
        <f>CenaCelkem-(ZakladDPHSni+DPHSni+ZakladDPHZakl+DPHZakl)</f>
        <v>0</v>
      </c>
      <c r="H27" s="196"/>
      <c r="I27" s="196"/>
      <c r="J27" s="40" t="str">
        <f t="shared" si="0"/>
        <v>CZK</v>
      </c>
    </row>
    <row r="28" spans="1:10" ht="27.75" hidden="1" customHeight="1" thickBot="1" x14ac:dyDescent="0.25">
      <c r="A28" s="2"/>
      <c r="B28" s="111" t="s">
        <v>25</v>
      </c>
      <c r="C28" s="112"/>
      <c r="D28" s="112"/>
      <c r="E28" s="113"/>
      <c r="F28" s="114"/>
      <c r="G28" s="230">
        <f>ZakladDPHSniVypocet+ZakladDPHZaklVypocet</f>
        <v>10000</v>
      </c>
      <c r="H28" s="230"/>
      <c r="I28" s="230"/>
      <c r="J28" s="115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11" t="s">
        <v>37</v>
      </c>
      <c r="C29" s="116"/>
      <c r="D29" s="116"/>
      <c r="E29" s="116"/>
      <c r="F29" s="117"/>
      <c r="G29" s="229">
        <f>A27</f>
        <v>12100</v>
      </c>
      <c r="H29" s="229"/>
      <c r="I29" s="229"/>
      <c r="J29" s="118" t="s">
        <v>65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68" t="s">
        <v>12</v>
      </c>
      <c r="D32" s="69"/>
      <c r="E32" s="69"/>
      <c r="F32" s="15" t="s">
        <v>11</v>
      </c>
      <c r="G32" s="25"/>
      <c r="H32" s="26"/>
      <c r="I32" s="25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0"/>
      <c r="D34" s="231"/>
      <c r="E34" s="232"/>
      <c r="G34" s="233"/>
      <c r="H34" s="234"/>
      <c r="I34" s="234"/>
      <c r="J34" s="24"/>
    </row>
    <row r="35" spans="1:10" ht="12.75" customHeight="1" x14ac:dyDescent="0.2">
      <c r="A35" s="2"/>
      <c r="B35" s="2"/>
      <c r="D35" s="223" t="s">
        <v>2</v>
      </c>
      <c r="E35" s="223"/>
      <c r="H35" s="10" t="s">
        <v>3</v>
      </c>
      <c r="J35" s="9"/>
    </row>
    <row r="36" spans="1:10" ht="13.5" customHeight="1" thickBot="1" x14ac:dyDescent="0.25">
      <c r="A36" s="11"/>
      <c r="B36" s="11"/>
      <c r="C36" s="71"/>
      <c r="D36" s="71"/>
      <c r="E36" s="71"/>
      <c r="F36" s="12"/>
      <c r="G36" s="12"/>
      <c r="H36" s="12"/>
      <c r="I36" s="12"/>
      <c r="J36" s="13"/>
    </row>
    <row r="37" spans="1:10" ht="27" customHeight="1" x14ac:dyDescent="0.2">
      <c r="B37" s="88" t="s">
        <v>17</v>
      </c>
      <c r="C37" s="89"/>
      <c r="D37" s="89"/>
      <c r="E37" s="89"/>
      <c r="F37" s="90"/>
      <c r="G37" s="90"/>
      <c r="H37" s="90"/>
      <c r="I37" s="90"/>
      <c r="J37" s="91"/>
    </row>
    <row r="38" spans="1:10" ht="25.5" customHeight="1" x14ac:dyDescent="0.2">
      <c r="A38" s="87" t="s">
        <v>39</v>
      </c>
      <c r="B38" s="92" t="s">
        <v>18</v>
      </c>
      <c r="C38" s="93" t="s">
        <v>6</v>
      </c>
      <c r="D38" s="93"/>
      <c r="E38" s="93"/>
      <c r="F38" s="94" t="str">
        <f>B23</f>
        <v>Základ pro sníženou DPH</v>
      </c>
      <c r="G38" s="94" t="str">
        <f>B25</f>
        <v>Základ pro základní DPH</v>
      </c>
      <c r="H38" s="95" t="s">
        <v>19</v>
      </c>
      <c r="I38" s="95" t="s">
        <v>1</v>
      </c>
      <c r="J38" s="96" t="s">
        <v>0</v>
      </c>
    </row>
    <row r="39" spans="1:10" ht="25.5" hidden="1" customHeight="1" x14ac:dyDescent="0.2">
      <c r="A39" s="87">
        <v>1</v>
      </c>
      <c r="B39" s="97" t="s">
        <v>57</v>
      </c>
      <c r="C39" s="235"/>
      <c r="D39" s="235"/>
      <c r="E39" s="235"/>
      <c r="F39" s="98">
        <f>'SO.02 02.1 Pol'!AE12+'SO.02 02.2 Pol'!AE50</f>
        <v>0</v>
      </c>
      <c r="G39" s="99">
        <f>'SO.02 02.1 Pol'!AF12+'SO.02 02.2 Pol'!AF50</f>
        <v>10000</v>
      </c>
      <c r="H39" s="100">
        <f>(F39*SazbaDPH1/100)+(G39*SazbaDPH2/100)</f>
        <v>2100</v>
      </c>
      <c r="I39" s="100">
        <f>F39+G39+H39</f>
        <v>12100</v>
      </c>
      <c r="J39" s="101" t="e">
        <f ca="1">IF(_xlfn.SINGLE(CenaCelkemVypocet)=0,"",I39/_xlfn.SINGLE(CenaCelkemVypocet)*100)</f>
        <v>#NAME?</v>
      </c>
    </row>
    <row r="40" spans="1:10" ht="25.5" customHeight="1" x14ac:dyDescent="0.2">
      <c r="A40" s="87">
        <v>2</v>
      </c>
      <c r="B40" s="102" t="s">
        <v>58</v>
      </c>
      <c r="C40" s="236" t="s">
        <v>59</v>
      </c>
      <c r="D40" s="236"/>
      <c r="E40" s="236"/>
      <c r="F40" s="103">
        <f>'SO.02 02.1 Pol'!AE12+'SO.02 02.2 Pol'!AE50</f>
        <v>0</v>
      </c>
      <c r="G40" s="104">
        <f>'SO.02 02.1 Pol'!AF12+'SO.02 02.2 Pol'!AF50</f>
        <v>10000</v>
      </c>
      <c r="H40" s="104">
        <f>(F40*SazbaDPH1/100)+(G40*SazbaDPH2/100)</f>
        <v>2100</v>
      </c>
      <c r="I40" s="104">
        <f>F40+G40+H40</f>
        <v>12100</v>
      </c>
      <c r="J40" s="105" t="e">
        <f ca="1">IF(_xlfn.SINGLE(CenaCelkemVypocet)=0,"",I40/_xlfn.SINGLE(CenaCelkemVypocet)*100)</f>
        <v>#NAME?</v>
      </c>
    </row>
    <row r="41" spans="1:10" ht="25.5" customHeight="1" x14ac:dyDescent="0.2">
      <c r="A41" s="87">
        <v>3</v>
      </c>
      <c r="B41" s="106" t="s">
        <v>60</v>
      </c>
      <c r="C41" s="235" t="s">
        <v>61</v>
      </c>
      <c r="D41" s="235"/>
      <c r="E41" s="235"/>
      <c r="F41" s="107">
        <f>'SO.02 02.1 Pol'!AE12</f>
        <v>0</v>
      </c>
      <c r="G41" s="100">
        <f>'SO.02 02.1 Pol'!AF12</f>
        <v>10000</v>
      </c>
      <c r="H41" s="100">
        <f>(F41*SazbaDPH1/100)+(G41*SazbaDPH2/100)</f>
        <v>2100</v>
      </c>
      <c r="I41" s="100">
        <f>F41+G41+H41</f>
        <v>12100</v>
      </c>
      <c r="J41" s="101" t="e">
        <f ca="1">IF(_xlfn.SINGLE(CenaCelkemVypocet)=0,"",I41/_xlfn.SINGLE(CenaCelkemVypocet)*100)</f>
        <v>#NAME?</v>
      </c>
    </row>
    <row r="42" spans="1:10" ht="25.5" customHeight="1" x14ac:dyDescent="0.2">
      <c r="A42" s="87">
        <v>3</v>
      </c>
      <c r="B42" s="106" t="s">
        <v>62</v>
      </c>
      <c r="C42" s="235" t="s">
        <v>63</v>
      </c>
      <c r="D42" s="235"/>
      <c r="E42" s="235"/>
      <c r="F42" s="107">
        <f>'SO.02 02.2 Pol'!AE50</f>
        <v>0</v>
      </c>
      <c r="G42" s="100">
        <f>'SO.02 02.2 Pol'!AF50</f>
        <v>0</v>
      </c>
      <c r="H42" s="100">
        <f>(F42*SazbaDPH1/100)+(G42*SazbaDPH2/100)</f>
        <v>0</v>
      </c>
      <c r="I42" s="100">
        <f>F42+G42+H42</f>
        <v>0</v>
      </c>
      <c r="J42" s="101" t="e">
        <f ca="1">IF(_xlfn.SINGLE(CenaCelkemVypocet)=0,"",I42/_xlfn.SINGLE(CenaCelkemVypocet)*100)</f>
        <v>#NAME?</v>
      </c>
    </row>
    <row r="43" spans="1:10" ht="25.5" customHeight="1" x14ac:dyDescent="0.2">
      <c r="A43" s="87"/>
      <c r="B43" s="237" t="s">
        <v>64</v>
      </c>
      <c r="C43" s="238"/>
      <c r="D43" s="238"/>
      <c r="E43" s="239"/>
      <c r="F43" s="108">
        <f>SUMIF(A39:A42,"=1",F39:F42)</f>
        <v>0</v>
      </c>
      <c r="G43" s="109">
        <f>SUMIF(A39:A42,"=1",G39:G42)</f>
        <v>10000</v>
      </c>
      <c r="H43" s="109">
        <f>SUMIF(A39:A42,"=1",H39:H42)</f>
        <v>2100</v>
      </c>
      <c r="I43" s="109">
        <f>SUMIF(A39:A42,"=1",I39:I42)</f>
        <v>12100</v>
      </c>
      <c r="J43" s="110" t="e">
        <f ca="1">SUMIF(A39:A42,"=1",J39:J42)</f>
        <v>#NAME?</v>
      </c>
    </row>
    <row r="47" spans="1:10" ht="15.75" x14ac:dyDescent="0.25">
      <c r="B47" s="119" t="s">
        <v>66</v>
      </c>
    </row>
    <row r="49" spans="1:10" ht="25.5" customHeight="1" x14ac:dyDescent="0.2">
      <c r="A49" s="121"/>
      <c r="B49" s="124" t="s">
        <v>18</v>
      </c>
      <c r="C49" s="124" t="s">
        <v>6</v>
      </c>
      <c r="D49" s="125"/>
      <c r="E49" s="125"/>
      <c r="F49" s="126" t="s">
        <v>67</v>
      </c>
      <c r="G49" s="126"/>
      <c r="H49" s="126"/>
      <c r="I49" s="126" t="s">
        <v>31</v>
      </c>
      <c r="J49" s="126" t="s">
        <v>0</v>
      </c>
    </row>
    <row r="50" spans="1:10" ht="36.75" customHeight="1" x14ac:dyDescent="0.2">
      <c r="A50" s="122"/>
      <c r="B50" s="127" t="s">
        <v>68</v>
      </c>
      <c r="C50" s="240" t="s">
        <v>69</v>
      </c>
      <c r="D50" s="241"/>
      <c r="E50" s="241"/>
      <c r="F50" s="134" t="s">
        <v>26</v>
      </c>
      <c r="G50" s="135"/>
      <c r="H50" s="135"/>
      <c r="I50" s="135">
        <f>'SO.02 02.2 Pol'!G8</f>
        <v>0</v>
      </c>
      <c r="J50" s="131">
        <f>IF(I58=0,"",I50/I58*100)</f>
        <v>0</v>
      </c>
    </row>
    <row r="51" spans="1:10" ht="36.75" customHeight="1" x14ac:dyDescent="0.2">
      <c r="A51" s="122"/>
      <c r="B51" s="127" t="s">
        <v>70</v>
      </c>
      <c r="C51" s="240" t="s">
        <v>71</v>
      </c>
      <c r="D51" s="241"/>
      <c r="E51" s="241"/>
      <c r="F51" s="134" t="s">
        <v>26</v>
      </c>
      <c r="G51" s="135"/>
      <c r="H51" s="135"/>
      <c r="I51" s="135">
        <f>'SO.02 02.2 Pol'!G10</f>
        <v>0</v>
      </c>
      <c r="J51" s="131">
        <f>IF(I58=0,"",I51/I58*100)</f>
        <v>0</v>
      </c>
    </row>
    <row r="52" spans="1:10" ht="36.75" customHeight="1" x14ac:dyDescent="0.2">
      <c r="A52" s="122"/>
      <c r="B52" s="127" t="s">
        <v>72</v>
      </c>
      <c r="C52" s="240" t="s">
        <v>73</v>
      </c>
      <c r="D52" s="241"/>
      <c r="E52" s="241"/>
      <c r="F52" s="134" t="s">
        <v>26</v>
      </c>
      <c r="G52" s="135"/>
      <c r="H52" s="135"/>
      <c r="I52" s="135">
        <f>'SO.02 02.2 Pol'!G14</f>
        <v>0</v>
      </c>
      <c r="J52" s="131">
        <f>IF(I58=0,"",I52/I58*100)</f>
        <v>0</v>
      </c>
    </row>
    <row r="53" spans="1:10" ht="36.75" customHeight="1" x14ac:dyDescent="0.2">
      <c r="A53" s="122"/>
      <c r="B53" s="127" t="s">
        <v>74</v>
      </c>
      <c r="C53" s="240" t="s">
        <v>75</v>
      </c>
      <c r="D53" s="241"/>
      <c r="E53" s="241"/>
      <c r="F53" s="134" t="s">
        <v>27</v>
      </c>
      <c r="G53" s="135"/>
      <c r="H53" s="135"/>
      <c r="I53" s="135">
        <f>'SO.02 02.2 Pol'!G19</f>
        <v>0</v>
      </c>
      <c r="J53" s="131">
        <f>IF(I58=0,"",I53/I58*100)</f>
        <v>0</v>
      </c>
    </row>
    <row r="54" spans="1:10" ht="36.75" customHeight="1" x14ac:dyDescent="0.2">
      <c r="A54" s="122"/>
      <c r="B54" s="127" t="s">
        <v>76</v>
      </c>
      <c r="C54" s="240" t="s">
        <v>77</v>
      </c>
      <c r="D54" s="241"/>
      <c r="E54" s="241"/>
      <c r="F54" s="134" t="s">
        <v>27</v>
      </c>
      <c r="G54" s="135"/>
      <c r="H54" s="135"/>
      <c r="I54" s="135">
        <f>'SO.02 02.2 Pol'!G22</f>
        <v>0</v>
      </c>
      <c r="J54" s="131">
        <f>IF(I58=0,"",I54/I58*100)</f>
        <v>0</v>
      </c>
    </row>
    <row r="55" spans="1:10" ht="36.75" customHeight="1" x14ac:dyDescent="0.2">
      <c r="A55" s="122"/>
      <c r="B55" s="127" t="s">
        <v>78</v>
      </c>
      <c r="C55" s="240" t="s">
        <v>79</v>
      </c>
      <c r="D55" s="241"/>
      <c r="E55" s="241"/>
      <c r="F55" s="134" t="s">
        <v>27</v>
      </c>
      <c r="G55" s="135"/>
      <c r="H55" s="135"/>
      <c r="I55" s="135">
        <f>'SO.02 02.2 Pol'!G27</f>
        <v>0</v>
      </c>
      <c r="J55" s="131">
        <f>IF(I58=0,"",I55/I58*100)</f>
        <v>0</v>
      </c>
    </row>
    <row r="56" spans="1:10" ht="36.75" customHeight="1" x14ac:dyDescent="0.2">
      <c r="A56" s="122"/>
      <c r="B56" s="127" t="s">
        <v>80</v>
      </c>
      <c r="C56" s="240" t="s">
        <v>81</v>
      </c>
      <c r="D56" s="241"/>
      <c r="E56" s="241"/>
      <c r="F56" s="134" t="s">
        <v>82</v>
      </c>
      <c r="G56" s="135"/>
      <c r="H56" s="135"/>
      <c r="I56" s="135">
        <f>'SO.02 02.2 Pol'!G30</f>
        <v>0</v>
      </c>
      <c r="J56" s="131">
        <f>IF(I58=0,"",I56/I58*100)</f>
        <v>0</v>
      </c>
    </row>
    <row r="57" spans="1:10" ht="36.75" customHeight="1" x14ac:dyDescent="0.2">
      <c r="A57" s="122"/>
      <c r="B57" s="127" t="s">
        <v>83</v>
      </c>
      <c r="C57" s="240" t="s">
        <v>29</v>
      </c>
      <c r="D57" s="241"/>
      <c r="E57" s="241"/>
      <c r="F57" s="134" t="s">
        <v>83</v>
      </c>
      <c r="G57" s="135"/>
      <c r="H57" s="135"/>
      <c r="I57" s="135">
        <f>'SO.02 02.1 Pol'!G8</f>
        <v>10000</v>
      </c>
      <c r="J57" s="131">
        <f>IF(I58=0,"",I57/I58*100)</f>
        <v>100</v>
      </c>
    </row>
    <row r="58" spans="1:10" ht="25.5" customHeight="1" x14ac:dyDescent="0.2">
      <c r="A58" s="123"/>
      <c r="B58" s="128" t="s">
        <v>1</v>
      </c>
      <c r="C58" s="129"/>
      <c r="D58" s="130"/>
      <c r="E58" s="130"/>
      <c r="F58" s="136"/>
      <c r="G58" s="137"/>
      <c r="H58" s="137"/>
      <c r="I58" s="137">
        <f>SUM(I50:I57)</f>
        <v>10000</v>
      </c>
      <c r="J58" s="132">
        <f>SUM(J50:J57)</f>
        <v>100</v>
      </c>
    </row>
    <row r="59" spans="1:10" x14ac:dyDescent="0.2">
      <c r="F59" s="86"/>
      <c r="G59" s="86"/>
      <c r="H59" s="86"/>
      <c r="I59" s="86"/>
      <c r="J59" s="133"/>
    </row>
    <row r="60" spans="1:10" x14ac:dyDescent="0.2">
      <c r="F60" s="86"/>
      <c r="G60" s="86"/>
      <c r="H60" s="86"/>
      <c r="I60" s="86"/>
      <c r="J60" s="133"/>
    </row>
    <row r="61" spans="1:10" x14ac:dyDescent="0.2">
      <c r="F61" s="86"/>
      <c r="G61" s="86"/>
      <c r="H61" s="86"/>
      <c r="I61" s="86"/>
      <c r="J61" s="133"/>
    </row>
  </sheetData>
  <sheetProtection algorithmName="SHA-512" hashValue="CDo0piB1yCYbmzKSviSjSY74GYwPlBtN0SPhqrAPNaSOJZJdo6CCFGmf554DKZPQsh7BBK7Jd/+PdnLY3thY+w==" saltValue="aMC4qxI7zESzKOa5b3hcLw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4">
    <mergeCell ref="C55:E55"/>
    <mergeCell ref="C56:E56"/>
    <mergeCell ref="C57:E57"/>
    <mergeCell ref="C50:E50"/>
    <mergeCell ref="C51:E51"/>
    <mergeCell ref="C52:E52"/>
    <mergeCell ref="C53:E53"/>
    <mergeCell ref="C54:E54"/>
    <mergeCell ref="C39:E39"/>
    <mergeCell ref="C40:E40"/>
    <mergeCell ref="C41:E41"/>
    <mergeCell ref="C42:E42"/>
    <mergeCell ref="B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42" t="s">
        <v>7</v>
      </c>
      <c r="B1" s="242"/>
      <c r="C1" s="243"/>
      <c r="D1" s="242"/>
      <c r="E1" s="242"/>
      <c r="F1" s="242"/>
      <c r="G1" s="242"/>
    </row>
    <row r="2" spans="1:7" ht="24.95" customHeight="1" x14ac:dyDescent="0.2">
      <c r="A2" s="49" t="s">
        <v>8</v>
      </c>
      <c r="B2" s="48"/>
      <c r="C2" s="244"/>
      <c r="D2" s="244"/>
      <c r="E2" s="244"/>
      <c r="F2" s="244"/>
      <c r="G2" s="245"/>
    </row>
    <row r="3" spans="1:7" ht="24.95" customHeight="1" x14ac:dyDescent="0.2">
      <c r="A3" s="49" t="s">
        <v>9</v>
      </c>
      <c r="B3" s="48"/>
      <c r="C3" s="244"/>
      <c r="D3" s="244"/>
      <c r="E3" s="244"/>
      <c r="F3" s="244"/>
      <c r="G3" s="245"/>
    </row>
    <row r="4" spans="1:7" ht="24.95" customHeight="1" x14ac:dyDescent="0.2">
      <c r="A4" s="49" t="s">
        <v>10</v>
      </c>
      <c r="B4" s="48"/>
      <c r="C4" s="244"/>
      <c r="D4" s="244"/>
      <c r="E4" s="244"/>
      <c r="F4" s="244"/>
      <c r="G4" s="245"/>
    </row>
    <row r="5" spans="1:7" x14ac:dyDescent="0.2">
      <c r="B5" s="4"/>
      <c r="C5" s="5"/>
      <c r="D5" s="6"/>
    </row>
  </sheetData>
  <sheetProtection algorithmName="SHA-512" hashValue="8E4Y3XvliFlzDs7oNKlg96eJrielNRpThYQtvqsNj62lAHJYMxjn9G/AFDKOxoYWALxEGFmSY4oWXMNdN4lcOQ==" saltValue="E+BbNoKMxIvAKgORD6N2fA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4990"/>
  <sheetViews>
    <sheetView workbookViewId="0">
      <pane ySplit="7" topLeftCell="A8" activePane="bottomLeft" state="frozen"/>
      <selection pane="bottomLeft" activeCell="C10" sqref="C10:G10"/>
    </sheetView>
  </sheetViews>
  <sheetFormatPr defaultRowHeight="12.75" outlineLevelRow="2" x14ac:dyDescent="0.2"/>
  <cols>
    <col min="1" max="1" width="3.42578125" customWidth="1"/>
    <col min="2" max="2" width="12.5703125" style="120" customWidth="1"/>
    <col min="3" max="3" width="38.28515625" style="12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5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262" t="s">
        <v>7</v>
      </c>
      <c r="B1" s="262"/>
      <c r="C1" s="262"/>
      <c r="D1" s="262"/>
      <c r="E1" s="262"/>
      <c r="F1" s="262"/>
      <c r="G1" s="262"/>
      <c r="AG1" t="s">
        <v>85</v>
      </c>
    </row>
    <row r="2" spans="1:60" ht="24.95" customHeight="1" x14ac:dyDescent="0.2">
      <c r="A2" s="139" t="s">
        <v>8</v>
      </c>
      <c r="B2" s="48" t="s">
        <v>43</v>
      </c>
      <c r="C2" s="263" t="s">
        <v>44</v>
      </c>
      <c r="D2" s="264"/>
      <c r="E2" s="264"/>
      <c r="F2" s="264"/>
      <c r="G2" s="265"/>
      <c r="AG2" t="s">
        <v>86</v>
      </c>
    </row>
    <row r="3" spans="1:60" ht="24.95" customHeight="1" x14ac:dyDescent="0.2">
      <c r="A3" s="139" t="s">
        <v>9</v>
      </c>
      <c r="B3" s="48" t="s">
        <v>58</v>
      </c>
      <c r="C3" s="263" t="s">
        <v>59</v>
      </c>
      <c r="D3" s="264"/>
      <c r="E3" s="264"/>
      <c r="F3" s="264"/>
      <c r="G3" s="265"/>
      <c r="AC3" s="120" t="s">
        <v>86</v>
      </c>
      <c r="AG3" t="s">
        <v>87</v>
      </c>
    </row>
    <row r="4" spans="1:60" ht="24.95" customHeight="1" x14ac:dyDescent="0.2">
      <c r="A4" s="140" t="s">
        <v>10</v>
      </c>
      <c r="B4" s="141" t="s">
        <v>60</v>
      </c>
      <c r="C4" s="266" t="s">
        <v>61</v>
      </c>
      <c r="D4" s="267"/>
      <c r="E4" s="267"/>
      <c r="F4" s="267"/>
      <c r="G4" s="268"/>
      <c r="AG4" t="s">
        <v>88</v>
      </c>
    </row>
    <row r="5" spans="1:60" x14ac:dyDescent="0.2">
      <c r="D5" s="10"/>
    </row>
    <row r="6" spans="1:60" ht="38.25" x14ac:dyDescent="0.2">
      <c r="A6" s="143" t="s">
        <v>89</v>
      </c>
      <c r="B6" s="145" t="s">
        <v>90</v>
      </c>
      <c r="C6" s="145" t="s">
        <v>91</v>
      </c>
      <c r="D6" s="144" t="s">
        <v>92</v>
      </c>
      <c r="E6" s="143" t="s">
        <v>93</v>
      </c>
      <c r="F6" s="142" t="s">
        <v>94</v>
      </c>
      <c r="G6" s="143" t="s">
        <v>31</v>
      </c>
      <c r="H6" s="146" t="s">
        <v>32</v>
      </c>
      <c r="I6" s="146" t="s">
        <v>95</v>
      </c>
      <c r="J6" s="146" t="s">
        <v>33</v>
      </c>
      <c r="K6" s="146" t="s">
        <v>96</v>
      </c>
      <c r="L6" s="146" t="s">
        <v>97</v>
      </c>
      <c r="M6" s="146" t="s">
        <v>98</v>
      </c>
      <c r="N6" s="146" t="s">
        <v>99</v>
      </c>
      <c r="O6" s="146" t="s">
        <v>100</v>
      </c>
      <c r="P6" s="146" t="s">
        <v>101</v>
      </c>
      <c r="Q6" s="146" t="s">
        <v>102</v>
      </c>
      <c r="R6" s="146" t="s">
        <v>103</v>
      </c>
      <c r="S6" s="146" t="s">
        <v>104</v>
      </c>
      <c r="T6" s="146" t="s">
        <v>105</v>
      </c>
      <c r="U6" s="146" t="s">
        <v>106</v>
      </c>
      <c r="V6" s="146" t="s">
        <v>107</v>
      </c>
      <c r="W6" s="146" t="s">
        <v>108</v>
      </c>
      <c r="X6" s="146" t="s">
        <v>109</v>
      </c>
      <c r="Y6" s="146" t="s">
        <v>110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8"/>
      <c r="O7" s="148"/>
      <c r="P7" s="148"/>
      <c r="Q7" s="148"/>
      <c r="R7" s="149"/>
      <c r="S7" s="149"/>
      <c r="T7" s="149"/>
      <c r="U7" s="149"/>
      <c r="V7" s="149"/>
      <c r="W7" s="149"/>
      <c r="X7" s="149"/>
      <c r="Y7" s="149"/>
    </row>
    <row r="8" spans="1:60" x14ac:dyDescent="0.2">
      <c r="A8" s="159" t="s">
        <v>111</v>
      </c>
      <c r="B8" s="160" t="s">
        <v>83</v>
      </c>
      <c r="C8" s="181" t="s">
        <v>29</v>
      </c>
      <c r="D8" s="161"/>
      <c r="E8" s="162"/>
      <c r="F8" s="163"/>
      <c r="G8" s="163">
        <f>SUMIF(AG9:AG10,"&lt;&gt;NOR",G9:G10)</f>
        <v>10000</v>
      </c>
      <c r="H8" s="163"/>
      <c r="I8" s="163">
        <f>SUM(I9:I10)</f>
        <v>0</v>
      </c>
      <c r="J8" s="163"/>
      <c r="K8" s="163">
        <f>SUM(K9:K10)</f>
        <v>0</v>
      </c>
      <c r="L8" s="163"/>
      <c r="M8" s="163">
        <f>SUM(M9:M10)</f>
        <v>12100</v>
      </c>
      <c r="N8" s="162"/>
      <c r="O8" s="162">
        <f>SUM(O9:O10)</f>
        <v>0</v>
      </c>
      <c r="P8" s="162"/>
      <c r="Q8" s="162">
        <f>SUM(Q9:Q10)</f>
        <v>0</v>
      </c>
      <c r="R8" s="163"/>
      <c r="S8" s="163"/>
      <c r="T8" s="164"/>
      <c r="U8" s="158"/>
      <c r="V8" s="158">
        <f>SUM(V9:V10)</f>
        <v>0</v>
      </c>
      <c r="W8" s="158"/>
      <c r="X8" s="158"/>
      <c r="Y8" s="158"/>
      <c r="AG8" t="s">
        <v>112</v>
      </c>
    </row>
    <row r="9" spans="1:60" outlineLevel="1" x14ac:dyDescent="0.2">
      <c r="A9" s="166">
        <v>1</v>
      </c>
      <c r="B9" s="167" t="s">
        <v>122</v>
      </c>
      <c r="C9" s="183" t="s">
        <v>123</v>
      </c>
      <c r="D9" s="168" t="s">
        <v>119</v>
      </c>
      <c r="E9" s="169">
        <v>1</v>
      </c>
      <c r="F9" s="170">
        <v>10000</v>
      </c>
      <c r="G9" s="171">
        <f>ROUND(E9*F9,2)</f>
        <v>10000</v>
      </c>
      <c r="H9" s="170"/>
      <c r="I9" s="171">
        <f>ROUND(E9*H9,2)</f>
        <v>0</v>
      </c>
      <c r="J9" s="170"/>
      <c r="K9" s="171">
        <f>ROUND(E9*J9,2)</f>
        <v>0</v>
      </c>
      <c r="L9" s="171">
        <v>21</v>
      </c>
      <c r="M9" s="171">
        <f>G9*(1+L9/100)</f>
        <v>12100</v>
      </c>
      <c r="N9" s="169">
        <v>0</v>
      </c>
      <c r="O9" s="169">
        <f>ROUND(E9*N9,2)</f>
        <v>0</v>
      </c>
      <c r="P9" s="169">
        <v>0</v>
      </c>
      <c r="Q9" s="169">
        <f>ROUND(E9*P9,2)</f>
        <v>0</v>
      </c>
      <c r="R9" s="171"/>
      <c r="S9" s="171" t="s">
        <v>120</v>
      </c>
      <c r="T9" s="172" t="s">
        <v>114</v>
      </c>
      <c r="U9" s="157">
        <v>0</v>
      </c>
      <c r="V9" s="157">
        <f>ROUND(E9*U9,2)</f>
        <v>0</v>
      </c>
      <c r="W9" s="157"/>
      <c r="X9" s="157" t="s">
        <v>61</v>
      </c>
      <c r="Y9" s="157" t="s">
        <v>116</v>
      </c>
      <c r="Z9" s="147"/>
      <c r="AA9" s="147"/>
      <c r="AB9" s="147"/>
      <c r="AC9" s="147"/>
      <c r="AD9" s="147"/>
      <c r="AE9" s="147"/>
      <c r="AF9" s="147"/>
      <c r="AG9" s="147" t="s">
        <v>121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ht="78.75" outlineLevel="2" x14ac:dyDescent="0.2">
      <c r="A10" s="154"/>
      <c r="B10" s="155"/>
      <c r="C10" s="260" t="s">
        <v>124</v>
      </c>
      <c r="D10" s="261"/>
      <c r="E10" s="261"/>
      <c r="F10" s="261"/>
      <c r="G10" s="261"/>
      <c r="H10" s="157"/>
      <c r="I10" s="157"/>
      <c r="J10" s="157"/>
      <c r="K10" s="157"/>
      <c r="L10" s="157"/>
      <c r="M10" s="157"/>
      <c r="N10" s="156"/>
      <c r="O10" s="156"/>
      <c r="P10" s="156"/>
      <c r="Q10" s="156"/>
      <c r="R10" s="157"/>
      <c r="S10" s="157"/>
      <c r="T10" s="157"/>
      <c r="U10" s="157"/>
      <c r="V10" s="157"/>
      <c r="W10" s="157"/>
      <c r="X10" s="157"/>
      <c r="Y10" s="157"/>
      <c r="Z10" s="147"/>
      <c r="AA10" s="147"/>
      <c r="AB10" s="147"/>
      <c r="AC10" s="147"/>
      <c r="AD10" s="147"/>
      <c r="AE10" s="147"/>
      <c r="AF10" s="147"/>
      <c r="AG10" s="147" t="s">
        <v>118</v>
      </c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80" t="str">
        <f>C10</f>
        <v>Náklady spojené se zřízením přípojek energií k objektům zařízení staveniště, vybudování případných měřících odběrných míst a zařízení, případná příprava území pro objekty ZS a vlastní vybudování objektů ZS vč. oplocení, zabezpečení proti neoprávněnému vstupu nepovolaných osob. Provoz zařízení staveniště – náklady na vybavení objektů ZS, ostraha staveniště, osvětlení staveniště, náklady na energie v rámci provozu ZS, náklady na úklid v prostorách ZS, náklady na potřebnou údržbu a opravy na objektech ZS a na přípojkách energií. Odstranění objektů ZS včetně přípojek energií a jejich odvoz. Náklady na úpravu povrchů po odstranění ZS a úklid ploch ZS.</v>
      </c>
      <c r="BB10" s="147"/>
      <c r="BC10" s="147"/>
      <c r="BD10" s="147"/>
      <c r="BE10" s="147"/>
      <c r="BF10" s="147"/>
      <c r="BG10" s="147"/>
      <c r="BH10" s="147"/>
    </row>
    <row r="11" spans="1:60" x14ac:dyDescent="0.2">
      <c r="A11" s="3"/>
      <c r="B11" s="4"/>
      <c r="C11" s="184"/>
      <c r="D11" s="6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AE11">
        <v>12</v>
      </c>
      <c r="AF11">
        <v>21</v>
      </c>
      <c r="AG11" t="s">
        <v>97</v>
      </c>
    </row>
    <row r="12" spans="1:60" x14ac:dyDescent="0.2">
      <c r="A12" s="150"/>
      <c r="B12" s="151" t="s">
        <v>31</v>
      </c>
      <c r="C12" s="185"/>
      <c r="D12" s="152"/>
      <c r="E12" s="153"/>
      <c r="F12" s="153"/>
      <c r="G12" s="165">
        <f>G8</f>
        <v>10000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AE12">
        <f>SUMIF(L7:L10,AE11,G7:G10)</f>
        <v>0</v>
      </c>
      <c r="AF12">
        <f>SUMIF(L7:L10,AF11,G7:G10)</f>
        <v>10000</v>
      </c>
      <c r="AG12" t="s">
        <v>125</v>
      </c>
    </row>
    <row r="13" spans="1:60" x14ac:dyDescent="0.2">
      <c r="A13" s="3"/>
      <c r="B13" s="4"/>
      <c r="C13" s="184"/>
      <c r="D13" s="6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60" x14ac:dyDescent="0.2">
      <c r="A14" s="3"/>
      <c r="B14" s="4"/>
      <c r="C14" s="184"/>
      <c r="D14" s="6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60" x14ac:dyDescent="0.2">
      <c r="A15" s="246" t="s">
        <v>126</v>
      </c>
      <c r="B15" s="246"/>
      <c r="C15" s="247"/>
      <c r="D15" s="6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60" x14ac:dyDescent="0.2">
      <c r="A16" s="248"/>
      <c r="B16" s="249"/>
      <c r="C16" s="250"/>
      <c r="D16" s="249"/>
      <c r="E16" s="249"/>
      <c r="F16" s="249"/>
      <c r="G16" s="251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AG16" t="s">
        <v>127</v>
      </c>
    </row>
    <row r="17" spans="1:33" x14ac:dyDescent="0.2">
      <c r="A17" s="252"/>
      <c r="B17" s="253"/>
      <c r="C17" s="254"/>
      <c r="D17" s="253"/>
      <c r="E17" s="253"/>
      <c r="F17" s="253"/>
      <c r="G17" s="255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33" x14ac:dyDescent="0.2">
      <c r="A18" s="252"/>
      <c r="B18" s="253"/>
      <c r="C18" s="254"/>
      <c r="D18" s="253"/>
      <c r="E18" s="253"/>
      <c r="F18" s="253"/>
      <c r="G18" s="255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33" x14ac:dyDescent="0.2">
      <c r="A19" s="252"/>
      <c r="B19" s="253"/>
      <c r="C19" s="254"/>
      <c r="D19" s="253"/>
      <c r="E19" s="253"/>
      <c r="F19" s="253"/>
      <c r="G19" s="255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33" x14ac:dyDescent="0.2">
      <c r="A20" s="256"/>
      <c r="B20" s="257"/>
      <c r="C20" s="258"/>
      <c r="D20" s="257"/>
      <c r="E20" s="257"/>
      <c r="F20" s="257"/>
      <c r="G20" s="259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33" x14ac:dyDescent="0.2">
      <c r="A21" s="3"/>
      <c r="B21" s="4"/>
      <c r="C21" s="184"/>
      <c r="D21" s="6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33" x14ac:dyDescent="0.2">
      <c r="C22" s="186"/>
      <c r="D22" s="10"/>
      <c r="AG22" t="s">
        <v>128</v>
      </c>
    </row>
    <row r="23" spans="1:33" x14ac:dyDescent="0.2">
      <c r="D23" s="10"/>
    </row>
    <row r="24" spans="1:33" x14ac:dyDescent="0.2">
      <c r="D24" s="10"/>
    </row>
    <row r="25" spans="1:33" x14ac:dyDescent="0.2">
      <c r="D25" s="10"/>
    </row>
    <row r="26" spans="1:33" x14ac:dyDescent="0.2">
      <c r="D26" s="10"/>
    </row>
    <row r="27" spans="1:33" x14ac:dyDescent="0.2">
      <c r="D27" s="10"/>
    </row>
    <row r="28" spans="1:33" x14ac:dyDescent="0.2">
      <c r="D28" s="10"/>
    </row>
    <row r="29" spans="1:33" x14ac:dyDescent="0.2">
      <c r="D29" s="10"/>
    </row>
    <row r="30" spans="1:33" x14ac:dyDescent="0.2">
      <c r="D30" s="10"/>
    </row>
    <row r="31" spans="1:33" x14ac:dyDescent="0.2">
      <c r="D31" s="10"/>
    </row>
    <row r="32" spans="1:33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</sheetData>
  <sheetProtection algorithmName="SHA-512" hashValue="FI6HOyfdwHDNWDOwJLBpwA7RMNeLn/hFaykxlLeWG/efNCIUTp137dJIGpX5mV9trqg0u2We0nUXRbhwN8KTEQ==" saltValue="Yex8DzJUAPN0NWwVxMXF/g==" spinCount="100000" sheet="1" objects="1" scenarios="1" formatRows="0"/>
  <mergeCells count="7">
    <mergeCell ref="A15:C15"/>
    <mergeCell ref="A16:G20"/>
    <mergeCell ref="C10:G10"/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tabSelected="1"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20" customWidth="1"/>
    <col min="3" max="3" width="38.28515625" style="12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62" t="s">
        <v>7</v>
      </c>
      <c r="B1" s="262"/>
      <c r="C1" s="262"/>
      <c r="D1" s="262"/>
      <c r="E1" s="262"/>
      <c r="F1" s="262"/>
      <c r="G1" s="262"/>
      <c r="AG1" t="s">
        <v>85</v>
      </c>
    </row>
    <row r="2" spans="1:60" ht="24.95" customHeight="1" x14ac:dyDescent="0.2">
      <c r="A2" s="139" t="s">
        <v>8</v>
      </c>
      <c r="B2" s="48" t="s">
        <v>43</v>
      </c>
      <c r="C2" s="263" t="s">
        <v>44</v>
      </c>
      <c r="D2" s="264"/>
      <c r="E2" s="264"/>
      <c r="F2" s="264"/>
      <c r="G2" s="265"/>
      <c r="AG2" t="s">
        <v>86</v>
      </c>
    </row>
    <row r="3" spans="1:60" ht="24.95" customHeight="1" x14ac:dyDescent="0.2">
      <c r="A3" s="139" t="s">
        <v>9</v>
      </c>
      <c r="B3" s="48" t="s">
        <v>58</v>
      </c>
      <c r="C3" s="263" t="s">
        <v>59</v>
      </c>
      <c r="D3" s="264"/>
      <c r="E3" s="264"/>
      <c r="F3" s="264"/>
      <c r="G3" s="265"/>
      <c r="AC3" s="120" t="s">
        <v>86</v>
      </c>
      <c r="AG3" t="s">
        <v>87</v>
      </c>
    </row>
    <row r="4" spans="1:60" ht="24.95" customHeight="1" x14ac:dyDescent="0.2">
      <c r="A4" s="140" t="s">
        <v>10</v>
      </c>
      <c r="B4" s="141" t="s">
        <v>62</v>
      </c>
      <c r="C4" s="266" t="s">
        <v>63</v>
      </c>
      <c r="D4" s="267"/>
      <c r="E4" s="267"/>
      <c r="F4" s="267"/>
      <c r="G4" s="268"/>
      <c r="AG4" t="s">
        <v>88</v>
      </c>
    </row>
    <row r="5" spans="1:60" x14ac:dyDescent="0.2">
      <c r="D5" s="10"/>
    </row>
    <row r="6" spans="1:60" ht="38.25" x14ac:dyDescent="0.2">
      <c r="A6" s="143" t="s">
        <v>89</v>
      </c>
      <c r="B6" s="145" t="s">
        <v>90</v>
      </c>
      <c r="C6" s="145" t="s">
        <v>91</v>
      </c>
      <c r="D6" s="144" t="s">
        <v>92</v>
      </c>
      <c r="E6" s="143" t="s">
        <v>93</v>
      </c>
      <c r="F6" s="142" t="s">
        <v>94</v>
      </c>
      <c r="G6" s="143" t="s">
        <v>31</v>
      </c>
      <c r="H6" s="146" t="s">
        <v>32</v>
      </c>
      <c r="I6" s="146" t="s">
        <v>95</v>
      </c>
      <c r="J6" s="146" t="s">
        <v>33</v>
      </c>
      <c r="K6" s="146" t="s">
        <v>96</v>
      </c>
      <c r="L6" s="146" t="s">
        <v>97</v>
      </c>
      <c r="M6" s="146" t="s">
        <v>98</v>
      </c>
      <c r="N6" s="146" t="s">
        <v>99</v>
      </c>
      <c r="O6" s="146" t="s">
        <v>100</v>
      </c>
      <c r="P6" s="146" t="s">
        <v>101</v>
      </c>
      <c r="Q6" s="146" t="s">
        <v>102</v>
      </c>
      <c r="R6" s="146" t="s">
        <v>103</v>
      </c>
      <c r="S6" s="146" t="s">
        <v>104</v>
      </c>
      <c r="T6" s="146" t="s">
        <v>105</v>
      </c>
      <c r="U6" s="146" t="s">
        <v>106</v>
      </c>
      <c r="V6" s="146" t="s">
        <v>107</v>
      </c>
      <c r="W6" s="146" t="s">
        <v>108</v>
      </c>
      <c r="X6" s="146" t="s">
        <v>109</v>
      </c>
      <c r="Y6" s="146" t="s">
        <v>110</v>
      </c>
    </row>
    <row r="7" spans="1:60" hidden="1" x14ac:dyDescent="0.2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8"/>
      <c r="O7" s="148"/>
      <c r="P7" s="148"/>
      <c r="Q7" s="148"/>
      <c r="R7" s="149"/>
      <c r="S7" s="149"/>
      <c r="T7" s="149"/>
      <c r="U7" s="149"/>
      <c r="V7" s="149"/>
      <c r="W7" s="149"/>
      <c r="X7" s="149"/>
      <c r="Y7" s="149"/>
    </row>
    <row r="8" spans="1:60" x14ac:dyDescent="0.2">
      <c r="A8" s="159" t="s">
        <v>111</v>
      </c>
      <c r="B8" s="160" t="s">
        <v>68</v>
      </c>
      <c r="C8" s="181" t="s">
        <v>69</v>
      </c>
      <c r="D8" s="161"/>
      <c r="E8" s="162"/>
      <c r="F8" s="163"/>
      <c r="G8" s="163">
        <f>SUMIF(AG9:AG9,"&lt;&gt;NOR",G9:G9)</f>
        <v>0</v>
      </c>
      <c r="H8" s="163"/>
      <c r="I8" s="163">
        <f>SUM(I9:I9)</f>
        <v>0</v>
      </c>
      <c r="J8" s="163"/>
      <c r="K8" s="163">
        <f>SUM(K9:K9)</f>
        <v>0</v>
      </c>
      <c r="L8" s="163"/>
      <c r="M8" s="163">
        <f>SUM(M9:M9)</f>
        <v>0</v>
      </c>
      <c r="N8" s="162"/>
      <c r="O8" s="162">
        <f>SUM(O9:O9)</f>
        <v>0</v>
      </c>
      <c r="P8" s="162"/>
      <c r="Q8" s="162">
        <f>SUM(Q9:Q9)</f>
        <v>0</v>
      </c>
      <c r="R8" s="163"/>
      <c r="S8" s="163"/>
      <c r="T8" s="164"/>
      <c r="U8" s="158"/>
      <c r="V8" s="158">
        <f>SUM(V9:V9)</f>
        <v>12</v>
      </c>
      <c r="W8" s="158"/>
      <c r="X8" s="158"/>
      <c r="Y8" s="158"/>
      <c r="AG8" t="s">
        <v>112</v>
      </c>
    </row>
    <row r="9" spans="1:60" outlineLevel="1" x14ac:dyDescent="0.2">
      <c r="A9" s="173">
        <v>1</v>
      </c>
      <c r="B9" s="174" t="s">
        <v>129</v>
      </c>
      <c r="C9" s="182" t="s">
        <v>130</v>
      </c>
      <c r="D9" s="175" t="s">
        <v>131</v>
      </c>
      <c r="E9" s="176">
        <v>80</v>
      </c>
      <c r="F9" s="177"/>
      <c r="G9" s="178">
        <f>ROUND(E9*F9,2)</f>
        <v>0</v>
      </c>
      <c r="H9" s="177"/>
      <c r="I9" s="178">
        <f>ROUND(E9*H9,2)</f>
        <v>0</v>
      </c>
      <c r="J9" s="177"/>
      <c r="K9" s="178">
        <f>ROUND(E9*J9,2)</f>
        <v>0</v>
      </c>
      <c r="L9" s="178">
        <v>21</v>
      </c>
      <c r="M9" s="178">
        <f>G9*(1+L9/100)</f>
        <v>0</v>
      </c>
      <c r="N9" s="176">
        <v>0</v>
      </c>
      <c r="O9" s="176">
        <f>ROUND(E9*N9,2)</f>
        <v>0</v>
      </c>
      <c r="P9" s="176">
        <v>0</v>
      </c>
      <c r="Q9" s="176">
        <f>ROUND(E9*P9,2)</f>
        <v>0</v>
      </c>
      <c r="R9" s="178"/>
      <c r="S9" s="178" t="s">
        <v>120</v>
      </c>
      <c r="T9" s="179" t="s">
        <v>120</v>
      </c>
      <c r="U9" s="157">
        <v>0.15</v>
      </c>
      <c r="V9" s="157">
        <f>ROUND(E9*U9,2)</f>
        <v>12</v>
      </c>
      <c r="W9" s="157"/>
      <c r="X9" s="157" t="s">
        <v>115</v>
      </c>
      <c r="Y9" s="157" t="s">
        <v>116</v>
      </c>
      <c r="Z9" s="147"/>
      <c r="AA9" s="147"/>
      <c r="AB9" s="147"/>
      <c r="AC9" s="147"/>
      <c r="AD9" s="147"/>
      <c r="AE9" s="147"/>
      <c r="AF9" s="147"/>
      <c r="AG9" s="147" t="s">
        <v>117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x14ac:dyDescent="0.2">
      <c r="A10" s="159" t="s">
        <v>111</v>
      </c>
      <c r="B10" s="160" t="s">
        <v>70</v>
      </c>
      <c r="C10" s="181" t="s">
        <v>71</v>
      </c>
      <c r="D10" s="161"/>
      <c r="E10" s="162"/>
      <c r="F10" s="163"/>
      <c r="G10" s="163">
        <f>SUMIF(AG11:AG13,"&lt;&gt;NOR",G11:G13)</f>
        <v>0</v>
      </c>
      <c r="H10" s="163"/>
      <c r="I10" s="163">
        <f>SUM(I11:I13)</f>
        <v>0</v>
      </c>
      <c r="J10" s="163"/>
      <c r="K10" s="163">
        <f>SUM(K11:K13)</f>
        <v>0</v>
      </c>
      <c r="L10" s="163"/>
      <c r="M10" s="163">
        <f>SUM(M11:M13)</f>
        <v>0</v>
      </c>
      <c r="N10" s="162"/>
      <c r="O10" s="162">
        <f>SUM(O11:O13)</f>
        <v>0</v>
      </c>
      <c r="P10" s="162"/>
      <c r="Q10" s="162">
        <f>SUM(Q11:Q13)</f>
        <v>58.32</v>
      </c>
      <c r="R10" s="163"/>
      <c r="S10" s="163"/>
      <c r="T10" s="164"/>
      <c r="U10" s="158"/>
      <c r="V10" s="158">
        <f>SUM(V11:V13)</f>
        <v>187.67</v>
      </c>
      <c r="W10" s="158"/>
      <c r="X10" s="158"/>
      <c r="Y10" s="158"/>
      <c r="AG10" t="s">
        <v>112</v>
      </c>
    </row>
    <row r="11" spans="1:60" outlineLevel="1" x14ac:dyDescent="0.2">
      <c r="A11" s="166">
        <v>2</v>
      </c>
      <c r="B11" s="167" t="s">
        <v>132</v>
      </c>
      <c r="C11" s="183" t="s">
        <v>133</v>
      </c>
      <c r="D11" s="168" t="s">
        <v>134</v>
      </c>
      <c r="E11" s="169">
        <v>29.16</v>
      </c>
      <c r="F11" s="170"/>
      <c r="G11" s="171">
        <f>ROUND(E11*F11,2)</f>
        <v>0</v>
      </c>
      <c r="H11" s="170"/>
      <c r="I11" s="171">
        <f>ROUND(E11*H11,2)</f>
        <v>0</v>
      </c>
      <c r="J11" s="170"/>
      <c r="K11" s="171">
        <f>ROUND(E11*J11,2)</f>
        <v>0</v>
      </c>
      <c r="L11" s="171">
        <v>21</v>
      </c>
      <c r="M11" s="171">
        <f>G11*(1+L11/100)</f>
        <v>0</v>
      </c>
      <c r="N11" s="169">
        <v>0</v>
      </c>
      <c r="O11" s="169">
        <f>ROUND(E11*N11,2)</f>
        <v>0</v>
      </c>
      <c r="P11" s="169">
        <v>2</v>
      </c>
      <c r="Q11" s="169">
        <f>ROUND(E11*P11,2)</f>
        <v>58.32</v>
      </c>
      <c r="R11" s="171"/>
      <c r="S11" s="171" t="s">
        <v>120</v>
      </c>
      <c r="T11" s="172" t="s">
        <v>120</v>
      </c>
      <c r="U11" s="157">
        <v>6.4359999999999999</v>
      </c>
      <c r="V11" s="157">
        <f>ROUND(E11*U11,2)</f>
        <v>187.67</v>
      </c>
      <c r="W11" s="157"/>
      <c r="X11" s="157" t="s">
        <v>115</v>
      </c>
      <c r="Y11" s="157" t="s">
        <v>116</v>
      </c>
      <c r="Z11" s="147"/>
      <c r="AA11" s="147"/>
      <c r="AB11" s="147"/>
      <c r="AC11" s="147"/>
      <c r="AD11" s="147"/>
      <c r="AE11" s="147"/>
      <c r="AF11" s="147"/>
      <c r="AG11" s="147" t="s">
        <v>117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2" x14ac:dyDescent="0.2">
      <c r="A12" s="154"/>
      <c r="B12" s="155"/>
      <c r="C12" s="189" t="s">
        <v>135</v>
      </c>
      <c r="D12" s="187"/>
      <c r="E12" s="188">
        <v>29.16</v>
      </c>
      <c r="F12" s="157"/>
      <c r="G12" s="157"/>
      <c r="H12" s="157"/>
      <c r="I12" s="157"/>
      <c r="J12" s="157"/>
      <c r="K12" s="157"/>
      <c r="L12" s="157"/>
      <c r="M12" s="157"/>
      <c r="N12" s="156"/>
      <c r="O12" s="156"/>
      <c r="P12" s="156"/>
      <c r="Q12" s="156"/>
      <c r="R12" s="157"/>
      <c r="S12" s="157"/>
      <c r="T12" s="157"/>
      <c r="U12" s="157"/>
      <c r="V12" s="157"/>
      <c r="W12" s="157"/>
      <c r="X12" s="157"/>
      <c r="Y12" s="157"/>
      <c r="Z12" s="147"/>
      <c r="AA12" s="147"/>
      <c r="AB12" s="147"/>
      <c r="AC12" s="147"/>
      <c r="AD12" s="147"/>
      <c r="AE12" s="147"/>
      <c r="AF12" s="147"/>
      <c r="AG12" s="147" t="s">
        <v>136</v>
      </c>
      <c r="AH12" s="147">
        <v>0</v>
      </c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ht="22.5" outlineLevel="1" x14ac:dyDescent="0.2">
      <c r="A13" s="173">
        <v>3</v>
      </c>
      <c r="B13" s="174" t="s">
        <v>137</v>
      </c>
      <c r="C13" s="182" t="s">
        <v>138</v>
      </c>
      <c r="D13" s="175" t="s">
        <v>139</v>
      </c>
      <c r="E13" s="176">
        <v>1</v>
      </c>
      <c r="F13" s="177"/>
      <c r="G13" s="178">
        <f>ROUND(E13*F13,2)</f>
        <v>0</v>
      </c>
      <c r="H13" s="177"/>
      <c r="I13" s="178">
        <f>ROUND(E13*H13,2)</f>
        <v>0</v>
      </c>
      <c r="J13" s="177"/>
      <c r="K13" s="178">
        <f>ROUND(E13*J13,2)</f>
        <v>0</v>
      </c>
      <c r="L13" s="178">
        <v>21</v>
      </c>
      <c r="M13" s="178">
        <f>G13*(1+L13/100)</f>
        <v>0</v>
      </c>
      <c r="N13" s="176">
        <v>0</v>
      </c>
      <c r="O13" s="176">
        <f>ROUND(E13*N13,2)</f>
        <v>0</v>
      </c>
      <c r="P13" s="176">
        <v>0</v>
      </c>
      <c r="Q13" s="176">
        <f>ROUND(E13*P13,2)</f>
        <v>0</v>
      </c>
      <c r="R13" s="178"/>
      <c r="S13" s="178" t="s">
        <v>113</v>
      </c>
      <c r="T13" s="179" t="s">
        <v>114</v>
      </c>
      <c r="U13" s="157">
        <v>0</v>
      </c>
      <c r="V13" s="157">
        <f>ROUND(E13*U13,2)</f>
        <v>0</v>
      </c>
      <c r="W13" s="157"/>
      <c r="X13" s="157" t="s">
        <v>115</v>
      </c>
      <c r="Y13" s="157" t="s">
        <v>116</v>
      </c>
      <c r="Z13" s="147"/>
      <c r="AA13" s="147"/>
      <c r="AB13" s="147"/>
      <c r="AC13" s="147"/>
      <c r="AD13" s="147"/>
      <c r="AE13" s="147"/>
      <c r="AF13" s="147"/>
      <c r="AG13" s="147" t="s">
        <v>117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x14ac:dyDescent="0.2">
      <c r="A14" s="159" t="s">
        <v>111</v>
      </c>
      <c r="B14" s="160" t="s">
        <v>72</v>
      </c>
      <c r="C14" s="181" t="s">
        <v>73</v>
      </c>
      <c r="D14" s="161"/>
      <c r="E14" s="162"/>
      <c r="F14" s="163"/>
      <c r="G14" s="163">
        <f>SUMIF(AG15:AG18,"&lt;&gt;NOR",G15:G18)</f>
        <v>0</v>
      </c>
      <c r="H14" s="163"/>
      <c r="I14" s="163">
        <f>SUM(I15:I18)</f>
        <v>0</v>
      </c>
      <c r="J14" s="163"/>
      <c r="K14" s="163">
        <f>SUM(K15:K18)</f>
        <v>0</v>
      </c>
      <c r="L14" s="163"/>
      <c r="M14" s="163">
        <f>SUM(M15:M18)</f>
        <v>0</v>
      </c>
      <c r="N14" s="162"/>
      <c r="O14" s="162">
        <f>SUM(O15:O18)</f>
        <v>0.11000000000000001</v>
      </c>
      <c r="P14" s="162"/>
      <c r="Q14" s="162">
        <f>SUM(Q15:Q18)</f>
        <v>46.02</v>
      </c>
      <c r="R14" s="163"/>
      <c r="S14" s="163"/>
      <c r="T14" s="164"/>
      <c r="U14" s="158"/>
      <c r="V14" s="158">
        <f>SUM(V15:V18)</f>
        <v>91.65</v>
      </c>
      <c r="W14" s="158"/>
      <c r="X14" s="158"/>
      <c r="Y14" s="158"/>
      <c r="AG14" t="s">
        <v>112</v>
      </c>
    </row>
    <row r="15" spans="1:60" ht="22.5" outlineLevel="1" x14ac:dyDescent="0.2">
      <c r="A15" s="166">
        <v>4</v>
      </c>
      <c r="B15" s="167" t="s">
        <v>140</v>
      </c>
      <c r="C15" s="183" t="s">
        <v>141</v>
      </c>
      <c r="D15" s="168" t="s">
        <v>134</v>
      </c>
      <c r="E15" s="169">
        <v>135.24928</v>
      </c>
      <c r="F15" s="170"/>
      <c r="G15" s="171">
        <f>ROUND(E15*F15,2)</f>
        <v>0</v>
      </c>
      <c r="H15" s="170"/>
      <c r="I15" s="171">
        <f>ROUND(E15*H15,2)</f>
        <v>0</v>
      </c>
      <c r="J15" s="170"/>
      <c r="K15" s="171">
        <f>ROUND(E15*J15,2)</f>
        <v>0</v>
      </c>
      <c r="L15" s="171">
        <v>21</v>
      </c>
      <c r="M15" s="171">
        <f>G15*(1+L15/100)</f>
        <v>0</v>
      </c>
      <c r="N15" s="169">
        <v>5.4000000000000001E-4</v>
      </c>
      <c r="O15" s="169">
        <f>ROUND(E15*N15,2)</f>
        <v>7.0000000000000007E-2</v>
      </c>
      <c r="P15" s="169">
        <v>0.222</v>
      </c>
      <c r="Q15" s="169">
        <f>ROUND(E15*P15,2)</f>
        <v>30.03</v>
      </c>
      <c r="R15" s="171"/>
      <c r="S15" s="171" t="s">
        <v>120</v>
      </c>
      <c r="T15" s="172" t="s">
        <v>120</v>
      </c>
      <c r="U15" s="157">
        <v>0.47</v>
      </c>
      <c r="V15" s="157">
        <f>ROUND(E15*U15,2)</f>
        <v>63.57</v>
      </c>
      <c r="W15" s="157"/>
      <c r="X15" s="157" t="s">
        <v>115</v>
      </c>
      <c r="Y15" s="157" t="s">
        <v>116</v>
      </c>
      <c r="Z15" s="147"/>
      <c r="AA15" s="147"/>
      <c r="AB15" s="147"/>
      <c r="AC15" s="147"/>
      <c r="AD15" s="147"/>
      <c r="AE15" s="147"/>
      <c r="AF15" s="147"/>
      <c r="AG15" s="147" t="s">
        <v>117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2" x14ac:dyDescent="0.2">
      <c r="A16" s="154"/>
      <c r="B16" s="155"/>
      <c r="C16" s="189" t="s">
        <v>142</v>
      </c>
      <c r="D16" s="187"/>
      <c r="E16" s="188">
        <v>135.24928</v>
      </c>
      <c r="F16" s="157"/>
      <c r="G16" s="157"/>
      <c r="H16" s="157"/>
      <c r="I16" s="157"/>
      <c r="J16" s="157"/>
      <c r="K16" s="157"/>
      <c r="L16" s="157"/>
      <c r="M16" s="157"/>
      <c r="N16" s="156"/>
      <c r="O16" s="156"/>
      <c r="P16" s="156"/>
      <c r="Q16" s="156"/>
      <c r="R16" s="157"/>
      <c r="S16" s="157"/>
      <c r="T16" s="157"/>
      <c r="U16" s="157"/>
      <c r="V16" s="157"/>
      <c r="W16" s="157"/>
      <c r="X16" s="157"/>
      <c r="Y16" s="157"/>
      <c r="Z16" s="147"/>
      <c r="AA16" s="147"/>
      <c r="AB16" s="147"/>
      <c r="AC16" s="147"/>
      <c r="AD16" s="147"/>
      <c r="AE16" s="147"/>
      <c r="AF16" s="147"/>
      <c r="AG16" s="147" t="s">
        <v>136</v>
      </c>
      <c r="AH16" s="147">
        <v>0</v>
      </c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ht="22.5" outlineLevel="1" x14ac:dyDescent="0.2">
      <c r="A17" s="166">
        <v>5</v>
      </c>
      <c r="B17" s="167" t="s">
        <v>143</v>
      </c>
      <c r="C17" s="183" t="s">
        <v>144</v>
      </c>
      <c r="D17" s="168" t="s">
        <v>134</v>
      </c>
      <c r="E17" s="169">
        <v>63.96134</v>
      </c>
      <c r="F17" s="170"/>
      <c r="G17" s="171">
        <f>ROUND(E17*F17,2)</f>
        <v>0</v>
      </c>
      <c r="H17" s="170"/>
      <c r="I17" s="171">
        <f>ROUND(E17*H17,2)</f>
        <v>0</v>
      </c>
      <c r="J17" s="170"/>
      <c r="K17" s="171">
        <f>ROUND(E17*J17,2)</f>
        <v>0</v>
      </c>
      <c r="L17" s="171">
        <v>21</v>
      </c>
      <c r="M17" s="171">
        <f>G17*(1+L17/100)</f>
        <v>0</v>
      </c>
      <c r="N17" s="169">
        <v>6.8000000000000005E-4</v>
      </c>
      <c r="O17" s="169">
        <f>ROUND(E17*N17,2)</f>
        <v>0.04</v>
      </c>
      <c r="P17" s="169">
        <v>0.25</v>
      </c>
      <c r="Q17" s="169">
        <f>ROUND(E17*P17,2)</f>
        <v>15.99</v>
      </c>
      <c r="R17" s="171"/>
      <c r="S17" s="171" t="s">
        <v>120</v>
      </c>
      <c r="T17" s="172" t="s">
        <v>120</v>
      </c>
      <c r="U17" s="157">
        <v>0.439</v>
      </c>
      <c r="V17" s="157">
        <f>ROUND(E17*U17,2)</f>
        <v>28.08</v>
      </c>
      <c r="W17" s="157"/>
      <c r="X17" s="157" t="s">
        <v>115</v>
      </c>
      <c r="Y17" s="157" t="s">
        <v>116</v>
      </c>
      <c r="Z17" s="147"/>
      <c r="AA17" s="147"/>
      <c r="AB17" s="147"/>
      <c r="AC17" s="147"/>
      <c r="AD17" s="147"/>
      <c r="AE17" s="147"/>
      <c r="AF17" s="147"/>
      <c r="AG17" s="147" t="s">
        <v>117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2" x14ac:dyDescent="0.2">
      <c r="A18" s="154"/>
      <c r="B18" s="155"/>
      <c r="C18" s="189" t="s">
        <v>145</v>
      </c>
      <c r="D18" s="187"/>
      <c r="E18" s="188">
        <v>63.96134</v>
      </c>
      <c r="F18" s="157"/>
      <c r="G18" s="157"/>
      <c r="H18" s="157"/>
      <c r="I18" s="157"/>
      <c r="J18" s="157"/>
      <c r="K18" s="157"/>
      <c r="L18" s="157"/>
      <c r="M18" s="157"/>
      <c r="N18" s="156"/>
      <c r="O18" s="156"/>
      <c r="P18" s="156"/>
      <c r="Q18" s="156"/>
      <c r="R18" s="157"/>
      <c r="S18" s="157"/>
      <c r="T18" s="157"/>
      <c r="U18" s="157"/>
      <c r="V18" s="157"/>
      <c r="W18" s="157"/>
      <c r="X18" s="157"/>
      <c r="Y18" s="157"/>
      <c r="Z18" s="147"/>
      <c r="AA18" s="147"/>
      <c r="AB18" s="147"/>
      <c r="AC18" s="147"/>
      <c r="AD18" s="147"/>
      <c r="AE18" s="147"/>
      <c r="AF18" s="147"/>
      <c r="AG18" s="147" t="s">
        <v>136</v>
      </c>
      <c r="AH18" s="147">
        <v>0</v>
      </c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x14ac:dyDescent="0.2">
      <c r="A19" s="159" t="s">
        <v>111</v>
      </c>
      <c r="B19" s="160" t="s">
        <v>74</v>
      </c>
      <c r="C19" s="181" t="s">
        <v>75</v>
      </c>
      <c r="D19" s="161"/>
      <c r="E19" s="162"/>
      <c r="F19" s="163"/>
      <c r="G19" s="163">
        <f>SUMIF(AG20:AG21,"&lt;&gt;NOR",G20:G21)</f>
        <v>0</v>
      </c>
      <c r="H19" s="163"/>
      <c r="I19" s="163">
        <f>SUM(I20:I21)</f>
        <v>0</v>
      </c>
      <c r="J19" s="163"/>
      <c r="K19" s="163">
        <f>SUM(K20:K21)</f>
        <v>0</v>
      </c>
      <c r="L19" s="163"/>
      <c r="M19" s="163">
        <f>SUM(M20:M21)</f>
        <v>0</v>
      </c>
      <c r="N19" s="162"/>
      <c r="O19" s="162">
        <f>SUM(O20:O21)</f>
        <v>0</v>
      </c>
      <c r="P19" s="162"/>
      <c r="Q19" s="162">
        <f>SUM(Q20:Q21)</f>
        <v>4.5199999999999996</v>
      </c>
      <c r="R19" s="163"/>
      <c r="S19" s="163"/>
      <c r="T19" s="164"/>
      <c r="U19" s="158"/>
      <c r="V19" s="158">
        <f>SUM(V20:V21)</f>
        <v>0</v>
      </c>
      <c r="W19" s="158"/>
      <c r="X19" s="158"/>
      <c r="Y19" s="158"/>
      <c r="AG19" t="s">
        <v>112</v>
      </c>
    </row>
    <row r="20" spans="1:60" outlineLevel="1" x14ac:dyDescent="0.2">
      <c r="A20" s="166">
        <v>6</v>
      </c>
      <c r="B20" s="167" t="s">
        <v>146</v>
      </c>
      <c r="C20" s="183" t="s">
        <v>147</v>
      </c>
      <c r="D20" s="168" t="s">
        <v>131</v>
      </c>
      <c r="E20" s="169">
        <v>83.25</v>
      </c>
      <c r="F20" s="170"/>
      <c r="G20" s="171">
        <f>ROUND(E20*F20,2)</f>
        <v>0</v>
      </c>
      <c r="H20" s="170"/>
      <c r="I20" s="171">
        <f>ROUND(E20*H20,2)</f>
        <v>0</v>
      </c>
      <c r="J20" s="170"/>
      <c r="K20" s="171">
        <f>ROUND(E20*J20,2)</f>
        <v>0</v>
      </c>
      <c r="L20" s="171">
        <v>21</v>
      </c>
      <c r="M20" s="171">
        <f>G20*(1+L20/100)</f>
        <v>0</v>
      </c>
      <c r="N20" s="169">
        <v>0</v>
      </c>
      <c r="O20" s="169">
        <f>ROUND(E20*N20,2)</f>
        <v>0</v>
      </c>
      <c r="P20" s="169">
        <v>5.4239999999999997E-2</v>
      </c>
      <c r="Q20" s="169">
        <f>ROUND(E20*P20,2)</f>
        <v>4.5199999999999996</v>
      </c>
      <c r="R20" s="171"/>
      <c r="S20" s="171" t="s">
        <v>120</v>
      </c>
      <c r="T20" s="172" t="s">
        <v>120</v>
      </c>
      <c r="U20" s="157">
        <v>0</v>
      </c>
      <c r="V20" s="157">
        <f>ROUND(E20*U20,2)</f>
        <v>0</v>
      </c>
      <c r="W20" s="157"/>
      <c r="X20" s="157" t="s">
        <v>148</v>
      </c>
      <c r="Y20" s="157" t="s">
        <v>116</v>
      </c>
      <c r="Z20" s="147"/>
      <c r="AA20" s="147"/>
      <c r="AB20" s="147"/>
      <c r="AC20" s="147"/>
      <c r="AD20" s="147"/>
      <c r="AE20" s="147"/>
      <c r="AF20" s="147"/>
      <c r="AG20" s="147" t="s">
        <v>149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2" x14ac:dyDescent="0.2">
      <c r="A21" s="154"/>
      <c r="B21" s="155"/>
      <c r="C21" s="189" t="s">
        <v>150</v>
      </c>
      <c r="D21" s="187"/>
      <c r="E21" s="188">
        <v>83.25</v>
      </c>
      <c r="F21" s="157"/>
      <c r="G21" s="157"/>
      <c r="H21" s="157"/>
      <c r="I21" s="157"/>
      <c r="J21" s="157"/>
      <c r="K21" s="157"/>
      <c r="L21" s="157"/>
      <c r="M21" s="157"/>
      <c r="N21" s="156"/>
      <c r="O21" s="156"/>
      <c r="P21" s="156"/>
      <c r="Q21" s="156"/>
      <c r="R21" s="157"/>
      <c r="S21" s="157"/>
      <c r="T21" s="157"/>
      <c r="U21" s="157"/>
      <c r="V21" s="157"/>
      <c r="W21" s="157"/>
      <c r="X21" s="157"/>
      <c r="Y21" s="157"/>
      <c r="Z21" s="147"/>
      <c r="AA21" s="147"/>
      <c r="AB21" s="147"/>
      <c r="AC21" s="147"/>
      <c r="AD21" s="147"/>
      <c r="AE21" s="147"/>
      <c r="AF21" s="147"/>
      <c r="AG21" s="147" t="s">
        <v>136</v>
      </c>
      <c r="AH21" s="147">
        <v>0</v>
      </c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x14ac:dyDescent="0.2">
      <c r="A22" s="159" t="s">
        <v>111</v>
      </c>
      <c r="B22" s="160" t="s">
        <v>76</v>
      </c>
      <c r="C22" s="181" t="s">
        <v>77</v>
      </c>
      <c r="D22" s="161"/>
      <c r="E22" s="162"/>
      <c r="F22" s="163"/>
      <c r="G22" s="163">
        <f>SUMIF(AG23:AG26,"&lt;&gt;NOR",G23:G26)</f>
        <v>0</v>
      </c>
      <c r="H22" s="163"/>
      <c r="I22" s="163">
        <f>SUM(I23:I26)</f>
        <v>0</v>
      </c>
      <c r="J22" s="163"/>
      <c r="K22" s="163">
        <f>SUM(K23:K26)</f>
        <v>0</v>
      </c>
      <c r="L22" s="163"/>
      <c r="M22" s="163">
        <f>SUM(M23:M26)</f>
        <v>0</v>
      </c>
      <c r="N22" s="162"/>
      <c r="O22" s="162">
        <f>SUM(O23:O26)</f>
        <v>0</v>
      </c>
      <c r="P22" s="162"/>
      <c r="Q22" s="162">
        <f>SUM(Q23:Q26)</f>
        <v>0.13</v>
      </c>
      <c r="R22" s="163"/>
      <c r="S22" s="163"/>
      <c r="T22" s="164"/>
      <c r="U22" s="158"/>
      <c r="V22" s="158">
        <f>SUM(V23:V26)</f>
        <v>2.9</v>
      </c>
      <c r="W22" s="158"/>
      <c r="X22" s="158"/>
      <c r="Y22" s="158"/>
      <c r="AG22" t="s">
        <v>112</v>
      </c>
    </row>
    <row r="23" spans="1:60" ht="22.5" outlineLevel="1" x14ac:dyDescent="0.2">
      <c r="A23" s="166">
        <v>7</v>
      </c>
      <c r="B23" s="167" t="s">
        <v>151</v>
      </c>
      <c r="C23" s="183" t="s">
        <v>152</v>
      </c>
      <c r="D23" s="168" t="s">
        <v>153</v>
      </c>
      <c r="E23" s="169">
        <v>37</v>
      </c>
      <c r="F23" s="170"/>
      <c r="G23" s="171">
        <f>ROUND(E23*F23,2)</f>
        <v>0</v>
      </c>
      <c r="H23" s="170"/>
      <c r="I23" s="171">
        <f>ROUND(E23*H23,2)</f>
        <v>0</v>
      </c>
      <c r="J23" s="170"/>
      <c r="K23" s="171">
        <f>ROUND(E23*J23,2)</f>
        <v>0</v>
      </c>
      <c r="L23" s="171">
        <v>21</v>
      </c>
      <c r="M23" s="171">
        <f>G23*(1+L23/100)</f>
        <v>0</v>
      </c>
      <c r="N23" s="169">
        <v>0</v>
      </c>
      <c r="O23" s="169">
        <f>ROUND(E23*N23,2)</f>
        <v>0</v>
      </c>
      <c r="P23" s="169">
        <v>3.3600000000000001E-3</v>
      </c>
      <c r="Q23" s="169">
        <f>ROUND(E23*P23,2)</f>
        <v>0.12</v>
      </c>
      <c r="R23" s="171"/>
      <c r="S23" s="171" t="s">
        <v>120</v>
      </c>
      <c r="T23" s="172" t="s">
        <v>120</v>
      </c>
      <c r="U23" s="157">
        <v>6.9000000000000006E-2</v>
      </c>
      <c r="V23" s="157">
        <f>ROUND(E23*U23,2)</f>
        <v>2.5499999999999998</v>
      </c>
      <c r="W23" s="157"/>
      <c r="X23" s="157" t="s">
        <v>115</v>
      </c>
      <c r="Y23" s="157" t="s">
        <v>116</v>
      </c>
      <c r="Z23" s="147"/>
      <c r="AA23" s="147"/>
      <c r="AB23" s="147"/>
      <c r="AC23" s="147"/>
      <c r="AD23" s="147"/>
      <c r="AE23" s="147"/>
      <c r="AF23" s="147"/>
      <c r="AG23" s="147" t="s">
        <v>117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2" x14ac:dyDescent="0.2">
      <c r="A24" s="154"/>
      <c r="B24" s="155"/>
      <c r="C24" s="189" t="s">
        <v>154</v>
      </c>
      <c r="D24" s="187"/>
      <c r="E24" s="188">
        <v>37</v>
      </c>
      <c r="F24" s="157"/>
      <c r="G24" s="157"/>
      <c r="H24" s="157"/>
      <c r="I24" s="157"/>
      <c r="J24" s="157"/>
      <c r="K24" s="157"/>
      <c r="L24" s="157"/>
      <c r="M24" s="157"/>
      <c r="N24" s="156"/>
      <c r="O24" s="156"/>
      <c r="P24" s="156"/>
      <c r="Q24" s="156"/>
      <c r="R24" s="157"/>
      <c r="S24" s="157"/>
      <c r="T24" s="157"/>
      <c r="U24" s="157"/>
      <c r="V24" s="157"/>
      <c r="W24" s="157"/>
      <c r="X24" s="157"/>
      <c r="Y24" s="157"/>
      <c r="Z24" s="147"/>
      <c r="AA24" s="147"/>
      <c r="AB24" s="147"/>
      <c r="AC24" s="147"/>
      <c r="AD24" s="147"/>
      <c r="AE24" s="147"/>
      <c r="AF24" s="147"/>
      <c r="AG24" s="147" t="s">
        <v>136</v>
      </c>
      <c r="AH24" s="147">
        <v>0</v>
      </c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ht="22.5" outlineLevel="1" x14ac:dyDescent="0.2">
      <c r="A25" s="166">
        <v>8</v>
      </c>
      <c r="B25" s="167" t="s">
        <v>155</v>
      </c>
      <c r="C25" s="183" t="s">
        <v>156</v>
      </c>
      <c r="D25" s="168" t="s">
        <v>153</v>
      </c>
      <c r="E25" s="169">
        <v>6</v>
      </c>
      <c r="F25" s="170"/>
      <c r="G25" s="171">
        <f>ROUND(E25*F25,2)</f>
        <v>0</v>
      </c>
      <c r="H25" s="170"/>
      <c r="I25" s="171">
        <f>ROUND(E25*H25,2)</f>
        <v>0</v>
      </c>
      <c r="J25" s="170"/>
      <c r="K25" s="171">
        <f>ROUND(E25*J25,2)</f>
        <v>0</v>
      </c>
      <c r="L25" s="171">
        <v>21</v>
      </c>
      <c r="M25" s="171">
        <f>G25*(1+L25/100)</f>
        <v>0</v>
      </c>
      <c r="N25" s="169">
        <v>0</v>
      </c>
      <c r="O25" s="169">
        <f>ROUND(E25*N25,2)</f>
        <v>0</v>
      </c>
      <c r="P25" s="169">
        <v>2.2599999999999999E-3</v>
      </c>
      <c r="Q25" s="169">
        <f>ROUND(E25*P25,2)</f>
        <v>0.01</v>
      </c>
      <c r="R25" s="171"/>
      <c r="S25" s="171" t="s">
        <v>120</v>
      </c>
      <c r="T25" s="172" t="s">
        <v>120</v>
      </c>
      <c r="U25" s="157">
        <v>5.7500000000000002E-2</v>
      </c>
      <c r="V25" s="157">
        <f>ROUND(E25*U25,2)</f>
        <v>0.35</v>
      </c>
      <c r="W25" s="157"/>
      <c r="X25" s="157" t="s">
        <v>115</v>
      </c>
      <c r="Y25" s="157" t="s">
        <v>116</v>
      </c>
      <c r="Z25" s="147"/>
      <c r="AA25" s="147"/>
      <c r="AB25" s="147"/>
      <c r="AC25" s="147"/>
      <c r="AD25" s="147"/>
      <c r="AE25" s="147"/>
      <c r="AF25" s="147"/>
      <c r="AG25" s="147" t="s">
        <v>117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2" x14ac:dyDescent="0.2">
      <c r="A26" s="154"/>
      <c r="B26" s="155"/>
      <c r="C26" s="189" t="s">
        <v>157</v>
      </c>
      <c r="D26" s="187"/>
      <c r="E26" s="188">
        <v>6</v>
      </c>
      <c r="F26" s="157"/>
      <c r="G26" s="157"/>
      <c r="H26" s="157"/>
      <c r="I26" s="157"/>
      <c r="J26" s="157"/>
      <c r="K26" s="157"/>
      <c r="L26" s="157"/>
      <c r="M26" s="157"/>
      <c r="N26" s="156"/>
      <c r="O26" s="156"/>
      <c r="P26" s="156"/>
      <c r="Q26" s="156"/>
      <c r="R26" s="157"/>
      <c r="S26" s="157"/>
      <c r="T26" s="157"/>
      <c r="U26" s="157"/>
      <c r="V26" s="157"/>
      <c r="W26" s="157"/>
      <c r="X26" s="157"/>
      <c r="Y26" s="157"/>
      <c r="Z26" s="147"/>
      <c r="AA26" s="147"/>
      <c r="AB26" s="147"/>
      <c r="AC26" s="147"/>
      <c r="AD26" s="147"/>
      <c r="AE26" s="147"/>
      <c r="AF26" s="147"/>
      <c r="AG26" s="147" t="s">
        <v>136</v>
      </c>
      <c r="AH26" s="147">
        <v>0</v>
      </c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x14ac:dyDescent="0.2">
      <c r="A27" s="159" t="s">
        <v>111</v>
      </c>
      <c r="B27" s="160" t="s">
        <v>78</v>
      </c>
      <c r="C27" s="181" t="s">
        <v>79</v>
      </c>
      <c r="D27" s="161"/>
      <c r="E27" s="162"/>
      <c r="F27" s="163"/>
      <c r="G27" s="163">
        <f>SUMIF(AG28:AG29,"&lt;&gt;NOR",G28:G29)</f>
        <v>0</v>
      </c>
      <c r="H27" s="163"/>
      <c r="I27" s="163">
        <f>SUM(I28:I29)</f>
        <v>0</v>
      </c>
      <c r="J27" s="163"/>
      <c r="K27" s="163">
        <f>SUM(K28:K29)</f>
        <v>0</v>
      </c>
      <c r="L27" s="163"/>
      <c r="M27" s="163">
        <f>SUM(M28:M29)</f>
        <v>0</v>
      </c>
      <c r="N27" s="162"/>
      <c r="O27" s="162">
        <f>SUM(O28:O29)</f>
        <v>0</v>
      </c>
      <c r="P27" s="162"/>
      <c r="Q27" s="162">
        <f>SUM(Q28:Q29)</f>
        <v>0.57999999999999996</v>
      </c>
      <c r="R27" s="163"/>
      <c r="S27" s="163"/>
      <c r="T27" s="164"/>
      <c r="U27" s="158"/>
      <c r="V27" s="158">
        <f>SUM(V28:V29)</f>
        <v>19.809999999999999</v>
      </c>
      <c r="W27" s="158"/>
      <c r="X27" s="158"/>
      <c r="Y27" s="158"/>
      <c r="AG27" t="s">
        <v>112</v>
      </c>
    </row>
    <row r="28" spans="1:60" outlineLevel="1" x14ac:dyDescent="0.2">
      <c r="A28" s="166">
        <v>9</v>
      </c>
      <c r="B28" s="167" t="s">
        <v>158</v>
      </c>
      <c r="C28" s="183" t="s">
        <v>159</v>
      </c>
      <c r="D28" s="168" t="s">
        <v>131</v>
      </c>
      <c r="E28" s="169">
        <v>83.25</v>
      </c>
      <c r="F28" s="170"/>
      <c r="G28" s="171">
        <f>ROUND(E28*F28,2)</f>
        <v>0</v>
      </c>
      <c r="H28" s="170"/>
      <c r="I28" s="171">
        <f>ROUND(E28*H28,2)</f>
        <v>0</v>
      </c>
      <c r="J28" s="170"/>
      <c r="K28" s="171">
        <f>ROUND(E28*J28,2)</f>
        <v>0</v>
      </c>
      <c r="L28" s="171">
        <v>21</v>
      </c>
      <c r="M28" s="171">
        <f>G28*(1+L28/100)</f>
        <v>0</v>
      </c>
      <c r="N28" s="169">
        <v>0</v>
      </c>
      <c r="O28" s="169">
        <f>ROUND(E28*N28,2)</f>
        <v>0</v>
      </c>
      <c r="P28" s="169">
        <v>7.0000000000000001E-3</v>
      </c>
      <c r="Q28" s="169">
        <f>ROUND(E28*P28,2)</f>
        <v>0.57999999999999996</v>
      </c>
      <c r="R28" s="171"/>
      <c r="S28" s="171" t="s">
        <v>120</v>
      </c>
      <c r="T28" s="172" t="s">
        <v>120</v>
      </c>
      <c r="U28" s="157">
        <v>0.23799999999999999</v>
      </c>
      <c r="V28" s="157">
        <f>ROUND(E28*U28,2)</f>
        <v>19.809999999999999</v>
      </c>
      <c r="W28" s="157"/>
      <c r="X28" s="157" t="s">
        <v>115</v>
      </c>
      <c r="Y28" s="157" t="s">
        <v>116</v>
      </c>
      <c r="Z28" s="147"/>
      <c r="AA28" s="147"/>
      <c r="AB28" s="147"/>
      <c r="AC28" s="147"/>
      <c r="AD28" s="147"/>
      <c r="AE28" s="147"/>
      <c r="AF28" s="147"/>
      <c r="AG28" s="147" t="s">
        <v>117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2" x14ac:dyDescent="0.2">
      <c r="A29" s="154"/>
      <c r="B29" s="155"/>
      <c r="C29" s="189" t="s">
        <v>160</v>
      </c>
      <c r="D29" s="187"/>
      <c r="E29" s="188">
        <v>83.25</v>
      </c>
      <c r="F29" s="157"/>
      <c r="G29" s="157"/>
      <c r="H29" s="157"/>
      <c r="I29" s="157"/>
      <c r="J29" s="157"/>
      <c r="K29" s="157"/>
      <c r="L29" s="157"/>
      <c r="M29" s="157"/>
      <c r="N29" s="156"/>
      <c r="O29" s="156"/>
      <c r="P29" s="156"/>
      <c r="Q29" s="156"/>
      <c r="R29" s="157"/>
      <c r="S29" s="157"/>
      <c r="T29" s="157"/>
      <c r="U29" s="157"/>
      <c r="V29" s="157"/>
      <c r="W29" s="157"/>
      <c r="X29" s="157"/>
      <c r="Y29" s="157"/>
      <c r="Z29" s="147"/>
      <c r="AA29" s="147"/>
      <c r="AB29" s="147"/>
      <c r="AC29" s="147"/>
      <c r="AD29" s="147"/>
      <c r="AE29" s="147"/>
      <c r="AF29" s="147"/>
      <c r="AG29" s="147" t="s">
        <v>136</v>
      </c>
      <c r="AH29" s="147">
        <v>0</v>
      </c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x14ac:dyDescent="0.2">
      <c r="A30" s="159" t="s">
        <v>111</v>
      </c>
      <c r="B30" s="160" t="s">
        <v>80</v>
      </c>
      <c r="C30" s="181" t="s">
        <v>81</v>
      </c>
      <c r="D30" s="161"/>
      <c r="E30" s="162"/>
      <c r="F30" s="163"/>
      <c r="G30" s="163">
        <f>SUMIF(AG31:AG48,"&lt;&gt;NOR",G31:G48)</f>
        <v>0</v>
      </c>
      <c r="H30" s="163"/>
      <c r="I30" s="163">
        <f>SUM(I31:I48)</f>
        <v>0</v>
      </c>
      <c r="J30" s="163"/>
      <c r="K30" s="163">
        <f>SUM(K31:K48)</f>
        <v>0</v>
      </c>
      <c r="L30" s="163"/>
      <c r="M30" s="163">
        <f>SUM(M31:M48)</f>
        <v>0</v>
      </c>
      <c r="N30" s="162"/>
      <c r="O30" s="162">
        <f>SUM(O31:O48)</f>
        <v>0</v>
      </c>
      <c r="P30" s="162"/>
      <c r="Q30" s="162">
        <f>SUM(Q31:Q48)</f>
        <v>0</v>
      </c>
      <c r="R30" s="163"/>
      <c r="S30" s="163"/>
      <c r="T30" s="164"/>
      <c r="U30" s="158"/>
      <c r="V30" s="158">
        <f>SUM(V31:V48)</f>
        <v>150.44</v>
      </c>
      <c r="W30" s="158"/>
      <c r="X30" s="158"/>
      <c r="Y30" s="158"/>
      <c r="AG30" t="s">
        <v>112</v>
      </c>
    </row>
    <row r="31" spans="1:60" outlineLevel="1" x14ac:dyDescent="0.2">
      <c r="A31" s="166">
        <v>10</v>
      </c>
      <c r="B31" s="167" t="s">
        <v>161</v>
      </c>
      <c r="C31" s="183" t="s">
        <v>162</v>
      </c>
      <c r="D31" s="168" t="s">
        <v>163</v>
      </c>
      <c r="E31" s="169">
        <v>105.05631</v>
      </c>
      <c r="F31" s="170"/>
      <c r="G31" s="171">
        <f>ROUND(E31*F31,2)</f>
        <v>0</v>
      </c>
      <c r="H31" s="170"/>
      <c r="I31" s="171">
        <f>ROUND(E31*H31,2)</f>
        <v>0</v>
      </c>
      <c r="J31" s="170"/>
      <c r="K31" s="171">
        <f>ROUND(E31*J31,2)</f>
        <v>0</v>
      </c>
      <c r="L31" s="171">
        <v>21</v>
      </c>
      <c r="M31" s="171">
        <f>G31*(1+L31/100)</f>
        <v>0</v>
      </c>
      <c r="N31" s="169">
        <v>0</v>
      </c>
      <c r="O31" s="169">
        <f>ROUND(E31*N31,2)</f>
        <v>0</v>
      </c>
      <c r="P31" s="169">
        <v>0</v>
      </c>
      <c r="Q31" s="169">
        <f>ROUND(E31*P31,2)</f>
        <v>0</v>
      </c>
      <c r="R31" s="171"/>
      <c r="S31" s="171" t="s">
        <v>120</v>
      </c>
      <c r="T31" s="172" t="s">
        <v>120</v>
      </c>
      <c r="U31" s="157">
        <v>0.49</v>
      </c>
      <c r="V31" s="157">
        <f>ROUND(E31*U31,2)</f>
        <v>51.48</v>
      </c>
      <c r="W31" s="157"/>
      <c r="X31" s="157" t="s">
        <v>164</v>
      </c>
      <c r="Y31" s="157" t="s">
        <v>116</v>
      </c>
      <c r="Z31" s="147"/>
      <c r="AA31" s="147"/>
      <c r="AB31" s="147"/>
      <c r="AC31" s="147"/>
      <c r="AD31" s="147"/>
      <c r="AE31" s="147"/>
      <c r="AF31" s="147"/>
      <c r="AG31" s="147" t="s">
        <v>165</v>
      </c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2" x14ac:dyDescent="0.2">
      <c r="A32" s="154"/>
      <c r="B32" s="155"/>
      <c r="C32" s="260" t="s">
        <v>166</v>
      </c>
      <c r="D32" s="261"/>
      <c r="E32" s="261"/>
      <c r="F32" s="261"/>
      <c r="G32" s="261"/>
      <c r="H32" s="157"/>
      <c r="I32" s="157"/>
      <c r="J32" s="157"/>
      <c r="K32" s="157"/>
      <c r="L32" s="157"/>
      <c r="M32" s="157"/>
      <c r="N32" s="156"/>
      <c r="O32" s="156"/>
      <c r="P32" s="156"/>
      <c r="Q32" s="156"/>
      <c r="R32" s="157"/>
      <c r="S32" s="157"/>
      <c r="T32" s="157"/>
      <c r="U32" s="157"/>
      <c r="V32" s="157"/>
      <c r="W32" s="157"/>
      <c r="X32" s="157"/>
      <c r="Y32" s="157"/>
      <c r="Z32" s="147"/>
      <c r="AA32" s="147"/>
      <c r="AB32" s="147"/>
      <c r="AC32" s="147"/>
      <c r="AD32" s="147"/>
      <c r="AE32" s="147"/>
      <c r="AF32" s="147"/>
      <c r="AG32" s="147" t="s">
        <v>118</v>
      </c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ht="22.5" outlineLevel="2" x14ac:dyDescent="0.2">
      <c r="A33" s="154"/>
      <c r="B33" s="155"/>
      <c r="C33" s="189" t="s">
        <v>167</v>
      </c>
      <c r="D33" s="187"/>
      <c r="E33" s="188"/>
      <c r="F33" s="157"/>
      <c r="G33" s="157"/>
      <c r="H33" s="157"/>
      <c r="I33" s="157"/>
      <c r="J33" s="157"/>
      <c r="K33" s="157"/>
      <c r="L33" s="157"/>
      <c r="M33" s="157"/>
      <c r="N33" s="156"/>
      <c r="O33" s="156"/>
      <c r="P33" s="156"/>
      <c r="Q33" s="156"/>
      <c r="R33" s="157"/>
      <c r="S33" s="157"/>
      <c r="T33" s="157"/>
      <c r="U33" s="157"/>
      <c r="V33" s="157"/>
      <c r="W33" s="157"/>
      <c r="X33" s="157"/>
      <c r="Y33" s="157"/>
      <c r="Z33" s="147"/>
      <c r="AA33" s="147"/>
      <c r="AB33" s="147"/>
      <c r="AC33" s="147"/>
      <c r="AD33" s="147"/>
      <c r="AE33" s="147"/>
      <c r="AF33" s="147"/>
      <c r="AG33" s="147" t="s">
        <v>136</v>
      </c>
      <c r="AH33" s="147">
        <v>0</v>
      </c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outlineLevel="3" x14ac:dyDescent="0.2">
      <c r="A34" s="154"/>
      <c r="B34" s="155"/>
      <c r="C34" s="189" t="s">
        <v>168</v>
      </c>
      <c r="D34" s="187"/>
      <c r="E34" s="188"/>
      <c r="F34" s="157"/>
      <c r="G34" s="157"/>
      <c r="H34" s="157"/>
      <c r="I34" s="157"/>
      <c r="J34" s="157"/>
      <c r="K34" s="157"/>
      <c r="L34" s="157"/>
      <c r="M34" s="157"/>
      <c r="N34" s="156"/>
      <c r="O34" s="156"/>
      <c r="P34" s="156"/>
      <c r="Q34" s="156"/>
      <c r="R34" s="157"/>
      <c r="S34" s="157"/>
      <c r="T34" s="157"/>
      <c r="U34" s="157"/>
      <c r="V34" s="157"/>
      <c r="W34" s="157"/>
      <c r="X34" s="157"/>
      <c r="Y34" s="157"/>
      <c r="Z34" s="147"/>
      <c r="AA34" s="147"/>
      <c r="AB34" s="147"/>
      <c r="AC34" s="147"/>
      <c r="AD34" s="147"/>
      <c r="AE34" s="147"/>
      <c r="AF34" s="147"/>
      <c r="AG34" s="147" t="s">
        <v>136</v>
      </c>
      <c r="AH34" s="147">
        <v>0</v>
      </c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outlineLevel="3" x14ac:dyDescent="0.2">
      <c r="A35" s="154"/>
      <c r="B35" s="155"/>
      <c r="C35" s="189" t="s">
        <v>169</v>
      </c>
      <c r="D35" s="187"/>
      <c r="E35" s="188">
        <v>105.05631</v>
      </c>
      <c r="F35" s="157"/>
      <c r="G35" s="157"/>
      <c r="H35" s="157"/>
      <c r="I35" s="157"/>
      <c r="J35" s="157"/>
      <c r="K35" s="157"/>
      <c r="L35" s="157"/>
      <c r="M35" s="157"/>
      <c r="N35" s="156"/>
      <c r="O35" s="156"/>
      <c r="P35" s="156"/>
      <c r="Q35" s="156"/>
      <c r="R35" s="157"/>
      <c r="S35" s="157"/>
      <c r="T35" s="157"/>
      <c r="U35" s="157"/>
      <c r="V35" s="157"/>
      <c r="W35" s="157"/>
      <c r="X35" s="157"/>
      <c r="Y35" s="157"/>
      <c r="Z35" s="147"/>
      <c r="AA35" s="147"/>
      <c r="AB35" s="147"/>
      <c r="AC35" s="147"/>
      <c r="AD35" s="147"/>
      <c r="AE35" s="147"/>
      <c r="AF35" s="147"/>
      <c r="AG35" s="147" t="s">
        <v>136</v>
      </c>
      <c r="AH35" s="147">
        <v>0</v>
      </c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1" x14ac:dyDescent="0.2">
      <c r="A36" s="166">
        <v>11</v>
      </c>
      <c r="B36" s="167" t="s">
        <v>170</v>
      </c>
      <c r="C36" s="183" t="s">
        <v>171</v>
      </c>
      <c r="D36" s="168" t="s">
        <v>163</v>
      </c>
      <c r="E36" s="169">
        <v>420.22521999999998</v>
      </c>
      <c r="F36" s="170"/>
      <c r="G36" s="171">
        <f>ROUND(E36*F36,2)</f>
        <v>0</v>
      </c>
      <c r="H36" s="170"/>
      <c r="I36" s="171">
        <f>ROUND(E36*H36,2)</f>
        <v>0</v>
      </c>
      <c r="J36" s="170"/>
      <c r="K36" s="171">
        <f>ROUND(E36*J36,2)</f>
        <v>0</v>
      </c>
      <c r="L36" s="171">
        <v>21</v>
      </c>
      <c r="M36" s="171">
        <f>G36*(1+L36/100)</f>
        <v>0</v>
      </c>
      <c r="N36" s="169">
        <v>0</v>
      </c>
      <c r="O36" s="169">
        <f>ROUND(E36*N36,2)</f>
        <v>0</v>
      </c>
      <c r="P36" s="169">
        <v>0</v>
      </c>
      <c r="Q36" s="169">
        <f>ROUND(E36*P36,2)</f>
        <v>0</v>
      </c>
      <c r="R36" s="171"/>
      <c r="S36" s="171" t="s">
        <v>120</v>
      </c>
      <c r="T36" s="172" t="s">
        <v>120</v>
      </c>
      <c r="U36" s="157">
        <v>0</v>
      </c>
      <c r="V36" s="157">
        <f>ROUND(E36*U36,2)</f>
        <v>0</v>
      </c>
      <c r="W36" s="157"/>
      <c r="X36" s="157" t="s">
        <v>164</v>
      </c>
      <c r="Y36" s="157" t="s">
        <v>116</v>
      </c>
      <c r="Z36" s="147"/>
      <c r="AA36" s="147"/>
      <c r="AB36" s="147"/>
      <c r="AC36" s="147"/>
      <c r="AD36" s="147"/>
      <c r="AE36" s="147"/>
      <c r="AF36" s="147"/>
      <c r="AG36" s="147" t="s">
        <v>165</v>
      </c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2" x14ac:dyDescent="0.2">
      <c r="A37" s="154"/>
      <c r="B37" s="155"/>
      <c r="C37" s="260" t="s">
        <v>172</v>
      </c>
      <c r="D37" s="261"/>
      <c r="E37" s="261"/>
      <c r="F37" s="261"/>
      <c r="G37" s="261"/>
      <c r="H37" s="157"/>
      <c r="I37" s="157"/>
      <c r="J37" s="157"/>
      <c r="K37" s="157"/>
      <c r="L37" s="157"/>
      <c r="M37" s="157"/>
      <c r="N37" s="156"/>
      <c r="O37" s="156"/>
      <c r="P37" s="156"/>
      <c r="Q37" s="156"/>
      <c r="R37" s="157"/>
      <c r="S37" s="157"/>
      <c r="T37" s="157"/>
      <c r="U37" s="157"/>
      <c r="V37" s="157"/>
      <c r="W37" s="157"/>
      <c r="X37" s="157"/>
      <c r="Y37" s="157"/>
      <c r="Z37" s="147"/>
      <c r="AA37" s="147"/>
      <c r="AB37" s="147"/>
      <c r="AC37" s="147"/>
      <c r="AD37" s="147"/>
      <c r="AE37" s="147"/>
      <c r="AF37" s="147"/>
      <c r="AG37" s="147" t="s">
        <v>118</v>
      </c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ht="22.5" outlineLevel="2" x14ac:dyDescent="0.2">
      <c r="A38" s="154"/>
      <c r="B38" s="155"/>
      <c r="C38" s="189" t="s">
        <v>167</v>
      </c>
      <c r="D38" s="187"/>
      <c r="E38" s="188"/>
      <c r="F38" s="157"/>
      <c r="G38" s="157"/>
      <c r="H38" s="157"/>
      <c r="I38" s="157"/>
      <c r="J38" s="157"/>
      <c r="K38" s="157"/>
      <c r="L38" s="157"/>
      <c r="M38" s="157"/>
      <c r="N38" s="156"/>
      <c r="O38" s="156"/>
      <c r="P38" s="156"/>
      <c r="Q38" s="156"/>
      <c r="R38" s="157"/>
      <c r="S38" s="157"/>
      <c r="T38" s="157"/>
      <c r="U38" s="157"/>
      <c r="V38" s="157"/>
      <c r="W38" s="157"/>
      <c r="X38" s="157"/>
      <c r="Y38" s="157"/>
      <c r="Z38" s="147"/>
      <c r="AA38" s="147"/>
      <c r="AB38" s="147"/>
      <c r="AC38" s="147"/>
      <c r="AD38" s="147"/>
      <c r="AE38" s="147"/>
      <c r="AF38" s="147"/>
      <c r="AG38" s="147" t="s">
        <v>136</v>
      </c>
      <c r="AH38" s="147">
        <v>0</v>
      </c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outlineLevel="3" x14ac:dyDescent="0.2">
      <c r="A39" s="154"/>
      <c r="B39" s="155"/>
      <c r="C39" s="189" t="s">
        <v>168</v>
      </c>
      <c r="D39" s="187"/>
      <c r="E39" s="188"/>
      <c r="F39" s="157"/>
      <c r="G39" s="157"/>
      <c r="H39" s="157"/>
      <c r="I39" s="157"/>
      <c r="J39" s="157"/>
      <c r="K39" s="157"/>
      <c r="L39" s="157"/>
      <c r="M39" s="157"/>
      <c r="N39" s="156"/>
      <c r="O39" s="156"/>
      <c r="P39" s="156"/>
      <c r="Q39" s="156"/>
      <c r="R39" s="157"/>
      <c r="S39" s="157"/>
      <c r="T39" s="157"/>
      <c r="U39" s="157"/>
      <c r="V39" s="157"/>
      <c r="W39" s="157"/>
      <c r="X39" s="157"/>
      <c r="Y39" s="157"/>
      <c r="Z39" s="147"/>
      <c r="AA39" s="147"/>
      <c r="AB39" s="147"/>
      <c r="AC39" s="147"/>
      <c r="AD39" s="147"/>
      <c r="AE39" s="147"/>
      <c r="AF39" s="147"/>
      <c r="AG39" s="147" t="s">
        <v>136</v>
      </c>
      <c r="AH39" s="147">
        <v>0</v>
      </c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outlineLevel="3" x14ac:dyDescent="0.2">
      <c r="A40" s="154"/>
      <c r="B40" s="155"/>
      <c r="C40" s="189" t="s">
        <v>173</v>
      </c>
      <c r="D40" s="187"/>
      <c r="E40" s="188">
        <v>420.22521999999998</v>
      </c>
      <c r="F40" s="157"/>
      <c r="G40" s="157"/>
      <c r="H40" s="157"/>
      <c r="I40" s="157"/>
      <c r="J40" s="157"/>
      <c r="K40" s="157"/>
      <c r="L40" s="157"/>
      <c r="M40" s="157"/>
      <c r="N40" s="156"/>
      <c r="O40" s="156"/>
      <c r="P40" s="156"/>
      <c r="Q40" s="156"/>
      <c r="R40" s="157"/>
      <c r="S40" s="157"/>
      <c r="T40" s="157"/>
      <c r="U40" s="157"/>
      <c r="V40" s="157"/>
      <c r="W40" s="157"/>
      <c r="X40" s="157"/>
      <c r="Y40" s="157"/>
      <c r="Z40" s="147"/>
      <c r="AA40" s="147"/>
      <c r="AB40" s="147"/>
      <c r="AC40" s="147"/>
      <c r="AD40" s="147"/>
      <c r="AE40" s="147"/>
      <c r="AF40" s="147"/>
      <c r="AG40" s="147" t="s">
        <v>136</v>
      </c>
      <c r="AH40" s="147">
        <v>0</v>
      </c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ht="22.5" outlineLevel="1" x14ac:dyDescent="0.2">
      <c r="A41" s="166">
        <v>12</v>
      </c>
      <c r="B41" s="167" t="s">
        <v>174</v>
      </c>
      <c r="C41" s="183" t="s">
        <v>175</v>
      </c>
      <c r="D41" s="168" t="s">
        <v>163</v>
      </c>
      <c r="E41" s="169">
        <v>105.05631</v>
      </c>
      <c r="F41" s="170"/>
      <c r="G41" s="171">
        <f>ROUND(E41*F41,2)</f>
        <v>0</v>
      </c>
      <c r="H41" s="170"/>
      <c r="I41" s="171">
        <f>ROUND(E41*H41,2)</f>
        <v>0</v>
      </c>
      <c r="J41" s="170"/>
      <c r="K41" s="171">
        <f>ROUND(E41*J41,2)</f>
        <v>0</v>
      </c>
      <c r="L41" s="171">
        <v>21</v>
      </c>
      <c r="M41" s="171">
        <f>G41*(1+L41/100)</f>
        <v>0</v>
      </c>
      <c r="N41" s="169">
        <v>0</v>
      </c>
      <c r="O41" s="169">
        <f>ROUND(E41*N41,2)</f>
        <v>0</v>
      </c>
      <c r="P41" s="169">
        <v>0</v>
      </c>
      <c r="Q41" s="169">
        <f>ROUND(E41*P41,2)</f>
        <v>0</v>
      </c>
      <c r="R41" s="171"/>
      <c r="S41" s="171" t="s">
        <v>120</v>
      </c>
      <c r="T41" s="172" t="s">
        <v>120</v>
      </c>
      <c r="U41" s="157">
        <v>0</v>
      </c>
      <c r="V41" s="157">
        <f>ROUND(E41*U41,2)</f>
        <v>0</v>
      </c>
      <c r="W41" s="157"/>
      <c r="X41" s="157" t="s">
        <v>164</v>
      </c>
      <c r="Y41" s="157" t="s">
        <v>116</v>
      </c>
      <c r="Z41" s="147"/>
      <c r="AA41" s="147"/>
      <c r="AB41" s="147"/>
      <c r="AC41" s="147"/>
      <c r="AD41" s="147"/>
      <c r="AE41" s="147"/>
      <c r="AF41" s="147"/>
      <c r="AG41" s="147" t="s">
        <v>165</v>
      </c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ht="22.5" outlineLevel="2" x14ac:dyDescent="0.2">
      <c r="A42" s="154"/>
      <c r="B42" s="155"/>
      <c r="C42" s="189" t="s">
        <v>167</v>
      </c>
      <c r="D42" s="187"/>
      <c r="E42" s="188"/>
      <c r="F42" s="157"/>
      <c r="G42" s="157"/>
      <c r="H42" s="157"/>
      <c r="I42" s="157"/>
      <c r="J42" s="157"/>
      <c r="K42" s="157"/>
      <c r="L42" s="157"/>
      <c r="M42" s="157"/>
      <c r="N42" s="156"/>
      <c r="O42" s="156"/>
      <c r="P42" s="156"/>
      <c r="Q42" s="156"/>
      <c r="R42" s="157"/>
      <c r="S42" s="157"/>
      <c r="T42" s="157"/>
      <c r="U42" s="157"/>
      <c r="V42" s="157"/>
      <c r="W42" s="157"/>
      <c r="X42" s="157"/>
      <c r="Y42" s="157"/>
      <c r="Z42" s="147"/>
      <c r="AA42" s="147"/>
      <c r="AB42" s="147"/>
      <c r="AC42" s="147"/>
      <c r="AD42" s="147"/>
      <c r="AE42" s="147"/>
      <c r="AF42" s="147"/>
      <c r="AG42" s="147" t="s">
        <v>136</v>
      </c>
      <c r="AH42" s="147">
        <v>0</v>
      </c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3" x14ac:dyDescent="0.2">
      <c r="A43" s="154"/>
      <c r="B43" s="155"/>
      <c r="C43" s="189" t="s">
        <v>168</v>
      </c>
      <c r="D43" s="187"/>
      <c r="E43" s="188"/>
      <c r="F43" s="157"/>
      <c r="G43" s="157"/>
      <c r="H43" s="157"/>
      <c r="I43" s="157"/>
      <c r="J43" s="157"/>
      <c r="K43" s="157"/>
      <c r="L43" s="157"/>
      <c r="M43" s="157"/>
      <c r="N43" s="156"/>
      <c r="O43" s="156"/>
      <c r="P43" s="156"/>
      <c r="Q43" s="156"/>
      <c r="R43" s="157"/>
      <c r="S43" s="157"/>
      <c r="T43" s="157"/>
      <c r="U43" s="157"/>
      <c r="V43" s="157"/>
      <c r="W43" s="157"/>
      <c r="X43" s="157"/>
      <c r="Y43" s="157"/>
      <c r="Z43" s="147"/>
      <c r="AA43" s="147"/>
      <c r="AB43" s="147"/>
      <c r="AC43" s="147"/>
      <c r="AD43" s="147"/>
      <c r="AE43" s="147"/>
      <c r="AF43" s="147"/>
      <c r="AG43" s="147" t="s">
        <v>136</v>
      </c>
      <c r="AH43" s="147">
        <v>0</v>
      </c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3" x14ac:dyDescent="0.2">
      <c r="A44" s="154"/>
      <c r="B44" s="155"/>
      <c r="C44" s="189" t="s">
        <v>169</v>
      </c>
      <c r="D44" s="187"/>
      <c r="E44" s="188">
        <v>105.05631</v>
      </c>
      <c r="F44" s="157"/>
      <c r="G44" s="157"/>
      <c r="H44" s="157"/>
      <c r="I44" s="157"/>
      <c r="J44" s="157"/>
      <c r="K44" s="157"/>
      <c r="L44" s="157"/>
      <c r="M44" s="157"/>
      <c r="N44" s="156"/>
      <c r="O44" s="156"/>
      <c r="P44" s="156"/>
      <c r="Q44" s="156"/>
      <c r="R44" s="157"/>
      <c r="S44" s="157"/>
      <c r="T44" s="157"/>
      <c r="U44" s="157"/>
      <c r="V44" s="157"/>
      <c r="W44" s="157"/>
      <c r="X44" s="157"/>
      <c r="Y44" s="157"/>
      <c r="Z44" s="147"/>
      <c r="AA44" s="147"/>
      <c r="AB44" s="147"/>
      <c r="AC44" s="147"/>
      <c r="AD44" s="147"/>
      <c r="AE44" s="147"/>
      <c r="AF44" s="147"/>
      <c r="AG44" s="147" t="s">
        <v>136</v>
      </c>
      <c r="AH44" s="147">
        <v>0</v>
      </c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outlineLevel="1" x14ac:dyDescent="0.2">
      <c r="A45" s="166">
        <v>13</v>
      </c>
      <c r="B45" s="167" t="s">
        <v>176</v>
      </c>
      <c r="C45" s="183" t="s">
        <v>177</v>
      </c>
      <c r="D45" s="168" t="s">
        <v>163</v>
      </c>
      <c r="E45" s="169">
        <v>105.05631</v>
      </c>
      <c r="F45" s="170"/>
      <c r="G45" s="171">
        <f>ROUND(E45*F45,2)</f>
        <v>0</v>
      </c>
      <c r="H45" s="170"/>
      <c r="I45" s="171">
        <f>ROUND(E45*H45,2)</f>
        <v>0</v>
      </c>
      <c r="J45" s="170"/>
      <c r="K45" s="171">
        <f>ROUND(E45*J45,2)</f>
        <v>0</v>
      </c>
      <c r="L45" s="171">
        <v>21</v>
      </c>
      <c r="M45" s="171">
        <f>G45*(1+L45/100)</f>
        <v>0</v>
      </c>
      <c r="N45" s="169">
        <v>0</v>
      </c>
      <c r="O45" s="169">
        <f>ROUND(E45*N45,2)</f>
        <v>0</v>
      </c>
      <c r="P45" s="169">
        <v>0</v>
      </c>
      <c r="Q45" s="169">
        <f>ROUND(E45*P45,2)</f>
        <v>0</v>
      </c>
      <c r="R45" s="171"/>
      <c r="S45" s="171" t="s">
        <v>120</v>
      </c>
      <c r="T45" s="172" t="s">
        <v>120</v>
      </c>
      <c r="U45" s="157">
        <v>0.94199999999999995</v>
      </c>
      <c r="V45" s="157">
        <f>ROUND(E45*U45,2)</f>
        <v>98.96</v>
      </c>
      <c r="W45" s="157"/>
      <c r="X45" s="157" t="s">
        <v>164</v>
      </c>
      <c r="Y45" s="157" t="s">
        <v>116</v>
      </c>
      <c r="Z45" s="147"/>
      <c r="AA45" s="147"/>
      <c r="AB45" s="147"/>
      <c r="AC45" s="147"/>
      <c r="AD45" s="147"/>
      <c r="AE45" s="147"/>
      <c r="AF45" s="147"/>
      <c r="AG45" s="147" t="s">
        <v>165</v>
      </c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ht="22.5" outlineLevel="2" x14ac:dyDescent="0.2">
      <c r="A46" s="154"/>
      <c r="B46" s="155"/>
      <c r="C46" s="189" t="s">
        <v>167</v>
      </c>
      <c r="D46" s="187"/>
      <c r="E46" s="188"/>
      <c r="F46" s="157"/>
      <c r="G46" s="157"/>
      <c r="H46" s="157"/>
      <c r="I46" s="157"/>
      <c r="J46" s="157"/>
      <c r="K46" s="157"/>
      <c r="L46" s="157"/>
      <c r="M46" s="157"/>
      <c r="N46" s="156"/>
      <c r="O46" s="156"/>
      <c r="P46" s="156"/>
      <c r="Q46" s="156"/>
      <c r="R46" s="157"/>
      <c r="S46" s="157"/>
      <c r="T46" s="157"/>
      <c r="U46" s="157"/>
      <c r="V46" s="157"/>
      <c r="W46" s="157"/>
      <c r="X46" s="157"/>
      <c r="Y46" s="157"/>
      <c r="Z46" s="147"/>
      <c r="AA46" s="147"/>
      <c r="AB46" s="147"/>
      <c r="AC46" s="147"/>
      <c r="AD46" s="147"/>
      <c r="AE46" s="147"/>
      <c r="AF46" s="147"/>
      <c r="AG46" s="147" t="s">
        <v>136</v>
      </c>
      <c r="AH46" s="147">
        <v>0</v>
      </c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outlineLevel="3" x14ac:dyDescent="0.2">
      <c r="A47" s="154"/>
      <c r="B47" s="155"/>
      <c r="C47" s="189" t="s">
        <v>168</v>
      </c>
      <c r="D47" s="187"/>
      <c r="E47" s="188"/>
      <c r="F47" s="157"/>
      <c r="G47" s="157"/>
      <c r="H47" s="157"/>
      <c r="I47" s="157"/>
      <c r="J47" s="157"/>
      <c r="K47" s="157"/>
      <c r="L47" s="157"/>
      <c r="M47" s="157"/>
      <c r="N47" s="156"/>
      <c r="O47" s="156"/>
      <c r="P47" s="156"/>
      <c r="Q47" s="156"/>
      <c r="R47" s="157"/>
      <c r="S47" s="157"/>
      <c r="T47" s="157"/>
      <c r="U47" s="157"/>
      <c r="V47" s="157"/>
      <c r="W47" s="157"/>
      <c r="X47" s="157"/>
      <c r="Y47" s="157"/>
      <c r="Z47" s="147"/>
      <c r="AA47" s="147"/>
      <c r="AB47" s="147"/>
      <c r="AC47" s="147"/>
      <c r="AD47" s="147"/>
      <c r="AE47" s="147"/>
      <c r="AF47" s="147"/>
      <c r="AG47" s="147" t="s">
        <v>136</v>
      </c>
      <c r="AH47" s="147">
        <v>0</v>
      </c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outlineLevel="3" x14ac:dyDescent="0.2">
      <c r="A48" s="154"/>
      <c r="B48" s="155"/>
      <c r="C48" s="189" t="s">
        <v>169</v>
      </c>
      <c r="D48" s="187"/>
      <c r="E48" s="188">
        <v>105.05631</v>
      </c>
      <c r="F48" s="157"/>
      <c r="G48" s="157"/>
      <c r="H48" s="157"/>
      <c r="I48" s="157"/>
      <c r="J48" s="157"/>
      <c r="K48" s="157"/>
      <c r="L48" s="157"/>
      <c r="M48" s="157"/>
      <c r="N48" s="156"/>
      <c r="O48" s="156"/>
      <c r="P48" s="156"/>
      <c r="Q48" s="156"/>
      <c r="R48" s="157"/>
      <c r="S48" s="157"/>
      <c r="T48" s="157"/>
      <c r="U48" s="157"/>
      <c r="V48" s="157"/>
      <c r="W48" s="157"/>
      <c r="X48" s="157"/>
      <c r="Y48" s="157"/>
      <c r="Z48" s="147"/>
      <c r="AA48" s="147"/>
      <c r="AB48" s="147"/>
      <c r="AC48" s="147"/>
      <c r="AD48" s="147"/>
      <c r="AE48" s="147"/>
      <c r="AF48" s="147"/>
      <c r="AG48" s="147" t="s">
        <v>136</v>
      </c>
      <c r="AH48" s="147">
        <v>0</v>
      </c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33" x14ac:dyDescent="0.2">
      <c r="A49" s="3"/>
      <c r="B49" s="4"/>
      <c r="C49" s="184"/>
      <c r="D49" s="6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AE49">
        <v>12</v>
      </c>
      <c r="AF49">
        <v>21</v>
      </c>
      <c r="AG49" t="s">
        <v>97</v>
      </c>
    </row>
    <row r="50" spans="1:33" x14ac:dyDescent="0.2">
      <c r="A50" s="150"/>
      <c r="B50" s="151" t="s">
        <v>31</v>
      </c>
      <c r="C50" s="185"/>
      <c r="D50" s="152"/>
      <c r="E50" s="153"/>
      <c r="F50" s="153"/>
      <c r="G50" s="165">
        <f>G8+G10+G14+G19+G22+G27+G30</f>
        <v>0</v>
      </c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AE50">
        <f>SUMIF(L7:L48,AE49,G7:G48)</f>
        <v>0</v>
      </c>
      <c r="AF50">
        <f>SUMIF(L7:L48,AF49,G7:G48)</f>
        <v>0</v>
      </c>
      <c r="AG50" t="s">
        <v>125</v>
      </c>
    </row>
    <row r="51" spans="1:33" x14ac:dyDescent="0.2">
      <c r="A51" s="3"/>
      <c r="B51" s="4"/>
      <c r="C51" s="184"/>
      <c r="D51" s="6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33" x14ac:dyDescent="0.2">
      <c r="A52" s="3"/>
      <c r="B52" s="4"/>
      <c r="C52" s="184"/>
      <c r="D52" s="6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33" x14ac:dyDescent="0.2">
      <c r="A53" s="246" t="s">
        <v>126</v>
      </c>
      <c r="B53" s="246"/>
      <c r="C53" s="247"/>
      <c r="D53" s="6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33" x14ac:dyDescent="0.2">
      <c r="A54" s="248"/>
      <c r="B54" s="249"/>
      <c r="C54" s="250"/>
      <c r="D54" s="249"/>
      <c r="E54" s="249"/>
      <c r="F54" s="249"/>
      <c r="G54" s="251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AG54" t="s">
        <v>127</v>
      </c>
    </row>
    <row r="55" spans="1:33" x14ac:dyDescent="0.2">
      <c r="A55" s="252"/>
      <c r="B55" s="253"/>
      <c r="C55" s="254"/>
      <c r="D55" s="253"/>
      <c r="E55" s="253"/>
      <c r="F55" s="253"/>
      <c r="G55" s="255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33" x14ac:dyDescent="0.2">
      <c r="A56" s="252"/>
      <c r="B56" s="253"/>
      <c r="C56" s="254"/>
      <c r="D56" s="253"/>
      <c r="E56" s="253"/>
      <c r="F56" s="253"/>
      <c r="G56" s="255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33" x14ac:dyDescent="0.2">
      <c r="A57" s="252"/>
      <c r="B57" s="253"/>
      <c r="C57" s="254"/>
      <c r="D57" s="253"/>
      <c r="E57" s="253"/>
      <c r="F57" s="253"/>
      <c r="G57" s="255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33" x14ac:dyDescent="0.2">
      <c r="A58" s="256"/>
      <c r="B58" s="257"/>
      <c r="C58" s="258"/>
      <c r="D58" s="257"/>
      <c r="E58" s="257"/>
      <c r="F58" s="257"/>
      <c r="G58" s="259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1:33" x14ac:dyDescent="0.2">
      <c r="A59" s="3"/>
      <c r="B59" s="4"/>
      <c r="C59" s="184"/>
      <c r="D59" s="6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33" x14ac:dyDescent="0.2">
      <c r="C60" s="186"/>
      <c r="D60" s="10"/>
      <c r="AG60" t="s">
        <v>128</v>
      </c>
    </row>
    <row r="61" spans="1:33" x14ac:dyDescent="0.2">
      <c r="D61" s="10"/>
    </row>
    <row r="62" spans="1:33" x14ac:dyDescent="0.2">
      <c r="D62" s="10"/>
    </row>
    <row r="63" spans="1:33" x14ac:dyDescent="0.2">
      <c r="D63" s="10"/>
    </row>
    <row r="64" spans="1:33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lCrIjiKxj/mRkPf05g/KnH8DjjXuSXRW4qWbIV3wlzp/hod13Dgipnu22OwAYpj4bTIheiFTc3+7VXyx1iIGIw==" saltValue="y1NMfcdrINlzXrEE8Vm/iQ==" spinCount="100000" sheet="1" formatRows="0"/>
  <mergeCells count="8">
    <mergeCell ref="A54:G58"/>
    <mergeCell ref="C32:G32"/>
    <mergeCell ref="C37:G37"/>
    <mergeCell ref="A1:G1"/>
    <mergeCell ref="C2:G2"/>
    <mergeCell ref="C3:G3"/>
    <mergeCell ref="C4:G4"/>
    <mergeCell ref="A53:C53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50</vt:i4>
      </vt:variant>
    </vt:vector>
  </HeadingPairs>
  <TitlesOfParts>
    <vt:vector size="55" baseType="lpstr">
      <vt:lpstr>Pokyny pro vyplnění</vt:lpstr>
      <vt:lpstr>Stavba</vt:lpstr>
      <vt:lpstr>VzorPolozky</vt:lpstr>
      <vt:lpstr>SO.02 02.1 Pol</vt:lpstr>
      <vt:lpstr>SO.02 02.2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'SO.02 02.1 Pol'!Názvy_tisku</vt:lpstr>
      <vt:lpstr>'SO.02 02.2 Pol'!Názvy_tisku</vt:lpstr>
      <vt:lpstr>oadresa</vt:lpstr>
      <vt:lpstr>Stavba!Objednatel</vt:lpstr>
      <vt:lpstr>Stavba!Objekt</vt:lpstr>
      <vt:lpstr>'SO.02 02.1 Pol'!Oblast_tisku</vt:lpstr>
      <vt:lpstr>'SO.02 02.2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Daniela Koričanská</cp:lastModifiedBy>
  <cp:lastPrinted>2019-03-19T12:27:02Z</cp:lastPrinted>
  <dcterms:created xsi:type="dcterms:W3CDTF">2009-04-08T07:15:50Z</dcterms:created>
  <dcterms:modified xsi:type="dcterms:W3CDTF">2024-11-19T05:03:22Z</dcterms:modified>
</cp:coreProperties>
</file>